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8РКЛО\Стоимость\"/>
    </mc:Choice>
  </mc:AlternateContent>
  <bookViews>
    <workbookView xWindow="240" yWindow="15" windowWidth="16095" windowHeight="9660" tabRatio="948"/>
  </bookViews>
  <sheets>
    <sheet name="Сводный сметный расчет" sheetId="1" r:id="rId1"/>
    <sheet name="Локальная смета 02-01" sheetId="2" r:id="rId2"/>
    <sheet name="Локальная смета 02-02" sheetId="3" r:id="rId3"/>
    <sheet name="Локальная смета 09-01" sheetId="4" r:id="rId4"/>
    <sheet name="Локальная смета 02-03" sheetId="5" r:id="rId5"/>
    <sheet name="Локальная смета 09-02" sheetId="6" r:id="rId6"/>
  </sheets>
  <calcPr calcId="162913"/>
</workbook>
</file>

<file path=xl/calcChain.xml><?xml version="1.0" encoding="utf-8"?>
<calcChain xmlns="http://schemas.openxmlformats.org/spreadsheetml/2006/main">
  <c r="Q55" i="1" l="1"/>
  <c r="N55" i="1"/>
  <c r="H55" i="1"/>
  <c r="F55" i="1"/>
  <c r="Q54" i="1"/>
  <c r="N54" i="1"/>
  <c r="H54" i="1"/>
  <c r="F54" i="1"/>
  <c r="Q53" i="1"/>
  <c r="N53" i="1"/>
  <c r="H53" i="1"/>
  <c r="F53" i="1"/>
  <c r="N51" i="1"/>
  <c r="N50" i="1"/>
  <c r="Q50" i="1" s="1"/>
  <c r="Q51" i="1" s="1"/>
  <c r="Q49" i="1"/>
  <c r="Q48" i="1"/>
  <c r="Q47" i="1"/>
  <c r="Q46" i="1"/>
  <c r="N49" i="1"/>
  <c r="N48" i="1"/>
  <c r="N47" i="1"/>
  <c r="N46" i="1"/>
  <c r="H51" i="1"/>
  <c r="F51" i="1"/>
  <c r="N40" i="1"/>
  <c r="Q39" i="1"/>
  <c r="Q40" i="1"/>
  <c r="N39" i="1"/>
  <c r="Q21" i="1"/>
  <c r="Q19" i="1"/>
  <c r="H21" i="1"/>
  <c r="H32" i="1" s="1"/>
  <c r="H35" i="1" s="1"/>
  <c r="H40" i="1" s="1"/>
  <c r="F21" i="1"/>
  <c r="Q38" i="1"/>
  <c r="Q37" i="1"/>
  <c r="N38" i="1"/>
  <c r="N37" i="1"/>
  <c r="F32" i="1"/>
  <c r="F35" i="1" s="1"/>
  <c r="F40" i="1" s="1"/>
  <c r="Q20" i="1"/>
  <c r="Q18" i="1"/>
  <c r="H20" i="1"/>
  <c r="F20" i="1"/>
  <c r="H19" i="1"/>
  <c r="F19" i="1"/>
  <c r="F18" i="1"/>
  <c r="Q32" i="1" l="1"/>
  <c r="Q35" i="1" s="1"/>
</calcChain>
</file>

<file path=xl/sharedStrings.xml><?xml version="1.0" encoding="utf-8"?>
<sst xmlns="http://schemas.openxmlformats.org/spreadsheetml/2006/main" count="7090" uniqueCount="2124">
  <si>
    <t>Заказчик</t>
  </si>
  <si>
    <t>(наименование организации)</t>
  </si>
  <si>
    <t>Утвержден</t>
  </si>
  <si>
    <t>02 сентября 2024 г.</t>
  </si>
  <si>
    <t>Сводный сметный расчет сметной стоимостью</t>
  </si>
  <si>
    <t>13 768,38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</si>
  <si>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</si>
  <si>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</si>
  <si>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</si>
  <si>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</si>
  <si>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</si>
  <si>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</si>
  <si>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</si>
  <si>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</si>
  <si>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</si>
  <si>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</si>
  <si>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</si>
  <si>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</si>
  <si>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</si>
  <si>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</si>
  <si>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</si>
  <si>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</si>
  <si>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</si>
  <si>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</si>
  <si>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</si>
  <si>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</si>
  <si>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</si>
  <si>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</si>
  <si>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</si>
  <si>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</si>
  <si>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</si>
  <si>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</si>
  <si>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</si>
  <si>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</si>
  <si>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</si>
  <si>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</si>
  <si>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532,49</t>
  </si>
  <si>
    <t>02-02</t>
  </si>
  <si>
    <t>Строительство ВЛ 6кВ</t>
  </si>
  <si>
    <t>9 079,85</t>
  </si>
  <si>
    <t>171,21</t>
  </si>
  <si>
    <t>9 251,06</t>
  </si>
  <si>
    <t>02-03</t>
  </si>
  <si>
    <t>Строительство КЛ-6кВ</t>
  </si>
  <si>
    <t>771,41</t>
  </si>
  <si>
    <t>1 786,63</t>
  </si>
  <si>
    <t>Итого по главе 2</t>
  </si>
  <si>
    <t>10 383,75</t>
  </si>
  <si>
    <t>1 957,84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</si>
  <si>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</si>
  <si>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</si>
  <si>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</si>
  <si>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</si>
  <si>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</si>
  <si>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</si>
  <si>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</si>
  <si>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</si>
  <si>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</si>
  <si>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</si>
  <si>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</si>
  <si>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</si>
  <si>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</si>
  <si>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</si>
  <si>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</si>
  <si>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</si>
  <si>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</si>
  <si>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348,54</t>
  </si>
  <si>
    <t>09-02</t>
  </si>
  <si>
    <t>Пусконаладочные работы КЛ 6кВ</t>
  </si>
  <si>
    <t>58,81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</si>
  <si>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</si>
  <si>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</si>
  <si>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</si>
  <si>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</si>
  <si>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</si>
  <si>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</si>
  <si>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</si>
  <si>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</si>
  <si>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</si>
  <si>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12-2</t>
  </si>
  <si>
    <t>КЛ-6кВ проектная документация</t>
  </si>
  <si>
    <t>12-3</t>
  </si>
  <si>
    <t>КЛ-6кВ рабочая документация</t>
  </si>
  <si>
    <t>9</t>
  </si>
  <si>
    <t>12-4</t>
  </si>
  <si>
    <t>Топографическая съемка</t>
  </si>
  <si>
    <t>Итого по главе 12</t>
  </si>
  <si>
    <t>Итого по главам 1 - 12</t>
  </si>
  <si>
    <t>1 426,79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</si>
  <si>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</si>
  <si>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</si>
  <si>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</si>
  <si>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</si>
  <si>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</si>
  <si>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</si>
  <si>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</si>
  <si>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</si>
  <si>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</si>
  <si>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</si>
  <si>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</si>
  <si>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</si>
  <si>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</si>
  <si>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</si>
  <si>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</si>
  <si>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</si>
  <si>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</si>
  <si>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</si>
  <si>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</si>
  <si>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</si>
  <si>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</si>
  <si>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</si>
  <si>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</si>
  <si>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</si>
  <si>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</si>
  <si>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</si>
  <si>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</si>
  <si>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</si>
  <si>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</si>
  <si>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</si>
  <si>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</si>
  <si>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</si>
  <si>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</si>
  <si>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</si>
  <si>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</si>
  <si>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61,02</t>
  </si>
  <si>
    <t xml:space="preserve">   в том числе:</t>
  </si>
  <si>
    <t>Средства на оплату труда машинистов</t>
  </si>
  <si>
    <t>37,55</t>
  </si>
  <si>
    <t xml:space="preserve">   строительных работ</t>
  </si>
  <si>
    <t>Нормативные затраты труда рабочих</t>
  </si>
  <si>
    <t>165,7472</t>
  </si>
  <si>
    <t>чел.-ч</t>
  </si>
  <si>
    <t xml:space="preserve">   монтажных работ</t>
  </si>
  <si>
    <t>Нормативные затраты труда машинистов</t>
  </si>
  <si>
    <t>86,0625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</si>
  <si>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</si>
  <si>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</si>
  <si>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</si>
  <si>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</si>
  <si>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</si>
  <si>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</si>
  <si>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</si>
  <si>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</si>
  <si>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</si>
  <si>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</si>
  <si>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</si>
  <si>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</si>
  <si>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</si>
  <si>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</si>
  <si>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</si>
  <si>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10</t>
  </si>
  <si>
    <t>11</t>
  </si>
  <si>
    <t>12</t>
  </si>
  <si>
    <t>ГЭСН33-04-040-01</t>
  </si>
  <si>
    <t>Демонтаж: 3-х проводов ВЛ 0,38 кВ с одной опоры</t>
  </si>
  <si>
    <t>шт</t>
  </si>
  <si>
    <t>23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</si>
  <si>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</si>
  <si>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</si>
  <si>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</si>
  <si>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33,5915</t>
  </si>
  <si>
    <t>11 557,49</t>
  </si>
  <si>
    <t>1-100-28</t>
  </si>
  <si>
    <t>Средний разряд работы 2,8</t>
  </si>
  <si>
    <t>1,27</t>
  </si>
  <si>
    <t>1,15</t>
  </si>
  <si>
    <t>344,06</t>
  </si>
  <si>
    <t>ЭМ</t>
  </si>
  <si>
    <t>5 767,24</t>
  </si>
  <si>
    <t>ОТм (ЗТм)</t>
  </si>
  <si>
    <t>11,7875</t>
  </si>
  <si>
    <t>4 644,87</t>
  </si>
  <si>
    <t>[91.14.02-001]</t>
  </si>
  <si>
    <t>Автомобили бортовые, грузоподъемность до 5 т</t>
  </si>
  <si>
    <t>маш.-ч</t>
  </si>
  <si>
    <t>0,06</t>
  </si>
  <si>
    <t>1,25</t>
  </si>
  <si>
    <t>1,725</t>
  </si>
  <si>
    <t>477,92</t>
  </si>
  <si>
    <t>1,24</t>
  </si>
  <si>
    <t>592,62</t>
  </si>
  <si>
    <t>1 022,27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</si>
  <si>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</si>
  <si>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</si>
  <si>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</si>
  <si>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679,74</t>
  </si>
  <si>
    <t>[91.06.06-011]</t>
  </si>
  <si>
    <t>Автогидроподъемники, высота подъема 12 м</t>
  </si>
  <si>
    <t>0,35</t>
  </si>
  <si>
    <t>10,0625</t>
  </si>
  <si>
    <t>346,73</t>
  </si>
  <si>
    <t>1,36</t>
  </si>
  <si>
    <t>471,55</t>
  </si>
  <si>
    <t>4 744,97</t>
  </si>
  <si>
    <t>3 965,13</t>
  </si>
  <si>
    <t>Итого прямые затраты</t>
  </si>
  <si>
    <t>21 969,6</t>
  </si>
  <si>
    <t>ФОТ</t>
  </si>
  <si>
    <t>16 202,36</t>
  </si>
  <si>
    <t>812/пр_2020_прил._т._п.27_гр.3</t>
  </si>
  <si>
    <t>НР Линии электропередачи</t>
  </si>
  <si>
    <t>%</t>
  </si>
  <si>
    <t>103%</t>
  </si>
  <si>
    <t>16 688,43</t>
  </si>
  <si>
    <t>774/пр_2020_прил._т._п.27_гр.3</t>
  </si>
  <si>
    <t>СП Линии электропередачи</t>
  </si>
  <si>
    <t>60%</t>
  </si>
  <si>
    <t>9 721,42</t>
  </si>
  <si>
    <t>Всего по позиции</t>
  </si>
  <si>
    <t>2 103,45</t>
  </si>
  <si>
    <t>48 379,45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</si>
  <si>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</si>
  <si>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V=23*2</t>
  </si>
  <si>
    <t>46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</si>
  <si>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</si>
  <si>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</si>
  <si>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23,6992</t>
  </si>
  <si>
    <t>8 816,1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</si>
  <si>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</si>
  <si>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</si>
  <si>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</si>
  <si>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</si>
  <si>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</si>
  <si>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</si>
  <si>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</si>
  <si>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</si>
  <si>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</si>
  <si>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</si>
  <si>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</si>
  <si>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</si>
  <si>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</si>
  <si>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</si>
  <si>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</si>
  <si>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</si>
  <si>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</si>
  <si>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</si>
  <si>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</si>
  <si>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</si>
  <si>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</si>
  <si>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</si>
  <si>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</si>
  <si>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</si>
  <si>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</si>
  <si>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</si>
  <si>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</si>
  <si>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</si>
  <si>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</si>
  <si>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</si>
  <si>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</si>
  <si>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</si>
  <si>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8 639,78</t>
  </si>
  <si>
    <t>774/пр_2020_прил._т._п.28_гр.3</t>
  </si>
  <si>
    <t>СП Сооружения связи, радиовещания и телевидения</t>
  </si>
  <si>
    <t>58%</t>
  </si>
  <si>
    <t>5 113,34</t>
  </si>
  <si>
    <t>490,64</t>
  </si>
  <si>
    <t>22 569,22</t>
  </si>
  <si>
    <t>ГЭСН33-04-042-04</t>
  </si>
  <si>
    <t>Демонтаж опор ВЛ 0,38-10 кВ: с приставками одностоечных</t>
  </si>
  <si>
    <t>18</t>
  </si>
  <si>
    <t>25,668</t>
  </si>
  <si>
    <t>9 548,5</t>
  </si>
  <si>
    <t>45 820</t>
  </si>
  <si>
    <t>24,75</t>
  </si>
  <si>
    <t>11 129,13</t>
  </si>
  <si>
    <t>1,35</t>
  </si>
  <si>
    <t>800,04</t>
  </si>
  <si>
    <t>531,97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</si>
  <si>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</si>
  <si>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</si>
  <si>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</si>
  <si>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23,4</t>
  </si>
  <si>
    <t>1 923,93</t>
  </si>
  <si>
    <t>45 019,96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</si>
  <si>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</si>
  <si>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</si>
  <si>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</si>
  <si>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10 597,16</t>
  </si>
  <si>
    <t>66 497,63</t>
  </si>
  <si>
    <t>20 677,63</t>
  </si>
  <si>
    <t>21 297,96</t>
  </si>
  <si>
    <t>12 406,58</t>
  </si>
  <si>
    <t>5 566,79</t>
  </si>
  <si>
    <t>100 202,17</t>
  </si>
  <si>
    <t>ГЭСН33-04-042-05</t>
  </si>
  <si>
    <t>Демонтаж опор ВЛ 0,38-10 кВ: с приставками одностоечных с подкосом</t>
  </si>
  <si>
    <t>6,072</t>
  </si>
  <si>
    <t>2 258,78</t>
  </si>
  <si>
    <t>2,64</t>
  </si>
  <si>
    <t>7 967,54</t>
  </si>
  <si>
    <t>5,725</t>
  </si>
  <si>
    <t>2 467,69</t>
  </si>
  <si>
    <t>0,13</t>
  </si>
  <si>
    <t>0,325</t>
  </si>
  <si>
    <t>192,6</t>
  </si>
  <si>
    <t>128,07</t>
  </si>
  <si>
    <t>1,44</t>
  </si>
  <si>
    <t>3,6</t>
  </si>
  <si>
    <t>6 926,15</t>
  </si>
  <si>
    <t>1 630,33</t>
  </si>
  <si>
    <t>0,72</t>
  </si>
  <si>
    <t>1,8</t>
  </si>
  <si>
    <t>848,79</t>
  </si>
  <si>
    <t>709,29</t>
  </si>
  <si>
    <t>12 694,01</t>
  </si>
  <si>
    <t>4 726,47</t>
  </si>
  <si>
    <t>4 868,26</t>
  </si>
  <si>
    <t>2 835,88</t>
  </si>
  <si>
    <t>10 199,08</t>
  </si>
  <si>
    <t>20 398,15</t>
  </si>
  <si>
    <t>ГЭСН33-04-042-06</t>
  </si>
  <si>
    <t>Демонтаж опор ВЛ 0,38-10 кВ: с приставками одностоечных с двумя подкосами</t>
  </si>
  <si>
    <t>13,938</t>
  </si>
  <si>
    <t>5 184,94</t>
  </si>
  <si>
    <t>4,04</t>
  </si>
  <si>
    <t>18 369,55</t>
  </si>
  <si>
    <t>13,2375</t>
  </si>
  <si>
    <t>5 703,71</t>
  </si>
  <si>
    <t>0,2</t>
  </si>
  <si>
    <t>0,75</t>
  </si>
  <si>
    <t>444,47</t>
  </si>
  <si>
    <t>295,54</t>
  </si>
  <si>
    <t>2,21</t>
  </si>
  <si>
    <t>8,2875</t>
  </si>
  <si>
    <t>15 944,57</t>
  </si>
  <si>
    <t>3 753,16</t>
  </si>
  <si>
    <t>1,12</t>
  </si>
  <si>
    <t>4,2</t>
  </si>
  <si>
    <t>1 980,51</t>
  </si>
  <si>
    <t>1 655,01</t>
  </si>
  <si>
    <t>29 258,2</t>
  </si>
  <si>
    <t>10 888,65</t>
  </si>
  <si>
    <t>11 215,31</t>
  </si>
  <si>
    <t>6 533,19</t>
  </si>
  <si>
    <t>15 668,9</t>
  </si>
  <si>
    <t>47 006,7</t>
  </si>
  <si>
    <t>ГЭСН33-04-016-01</t>
  </si>
  <si>
    <t>Развозка конструкций и материалов опор ВЛ 0,38-10 кВ по трассе: одностоечных деревянных опор</t>
  </si>
  <si>
    <t>31</t>
  </si>
  <si>
    <t>7,13</t>
  </si>
  <si>
    <t>2 390,26</t>
  </si>
  <si>
    <t>1-100-25</t>
  </si>
  <si>
    <t>Средний разряд работы 2,5</t>
  </si>
  <si>
    <t>335,24</t>
  </si>
  <si>
    <t>2 574,68</t>
  </si>
  <si>
    <t>4,2625</t>
  </si>
  <si>
    <t>1 679,64</t>
  </si>
  <si>
    <t>91.15.01-001</t>
  </si>
  <si>
    <t>Прицепы тракторные, грузоподъемность до 2 т</t>
  </si>
  <si>
    <t>0,11</t>
  </si>
  <si>
    <t>13,62</t>
  </si>
  <si>
    <t>58,06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</si>
  <si>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</si>
  <si>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</si>
  <si>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</si>
  <si>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</si>
  <si>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</si>
  <si>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2 516,62</t>
  </si>
  <si>
    <t>6 644,58</t>
  </si>
  <si>
    <t>4 069,9</t>
  </si>
  <si>
    <t>4 192</t>
  </si>
  <si>
    <t>2 441,94</t>
  </si>
  <si>
    <t>428,34</t>
  </si>
  <si>
    <t>13 278,52</t>
  </si>
  <si>
    <t>ГЭСН33-04-016-04</t>
  </si>
  <si>
    <t>Развозка конструкций и материалов опор ВЛ 0,38-10 кВ по трассе: приставок железобетонных</t>
  </si>
  <si>
    <t>14,6165</t>
  </si>
  <si>
    <t>4 900,04</t>
  </si>
  <si>
    <t>0,41</t>
  </si>
  <si>
    <t>18 628,83</t>
  </si>
  <si>
    <t>17,05</t>
  </si>
  <si>
    <t>7 871,82</t>
  </si>
  <si>
    <t>91.05.05-015</t>
  </si>
  <si>
    <t>Краны на автомобильном ходу, грузоподъемность 16 т</t>
  </si>
  <si>
    <t>0,22</t>
  </si>
  <si>
    <t>8,525</t>
  </si>
  <si>
    <t>1 581,17</t>
  </si>
  <si>
    <t>13 479,47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</si>
  <si>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</si>
  <si>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</si>
  <si>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</si>
  <si>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4 512,54</t>
  </si>
  <si>
    <t>116,11</t>
  </si>
  <si>
    <t>5 033,25</t>
  </si>
  <si>
    <t>3 359,28</t>
  </si>
  <si>
    <t>31 400,69</t>
  </si>
  <si>
    <t>12 771,86</t>
  </si>
  <si>
    <t>13 155,02</t>
  </si>
  <si>
    <t>7 663,12</t>
  </si>
  <si>
    <t>1 684,48</t>
  </si>
  <si>
    <t>52 218,83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</si>
  <si>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</si>
  <si>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</si>
  <si>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5,175</t>
  </si>
  <si>
    <t>1 734,87</t>
  </si>
  <si>
    <t>0,25</t>
  </si>
  <si>
    <t>1 902,69</t>
  </si>
  <si>
    <t>3,15</t>
  </si>
  <si>
    <t>1 241,26</t>
  </si>
  <si>
    <t>0,14</t>
  </si>
  <si>
    <t>42,9</t>
  </si>
  <si>
    <t>1 859,79</t>
  </si>
  <si>
    <t>4 878,82</t>
  </si>
  <si>
    <t>2 976,13</t>
  </si>
  <si>
    <t>3 065,41</t>
  </si>
  <si>
    <t>1 785,68</t>
  </si>
  <si>
    <t>540,55</t>
  </si>
  <si>
    <t>9 729,91</t>
  </si>
  <si>
    <t>ГЭСН33-04-016-06</t>
  </si>
  <si>
    <t>Развозка конструкций и материалов опор ВЛ 0,38-10 кВ по трассе: материалов оснастки сложных опор</t>
  </si>
  <si>
    <t>578,29</t>
  </si>
  <si>
    <t>0,3</t>
  </si>
  <si>
    <t>604,03</t>
  </si>
  <si>
    <t>0,16</t>
  </si>
  <si>
    <t>1 576,37</t>
  </si>
  <si>
    <t>972,34</t>
  </si>
  <si>
    <t>1 001,51</t>
  </si>
  <si>
    <t>583,4</t>
  </si>
  <si>
    <t>632,26</t>
  </si>
  <si>
    <t>3 161,28</t>
  </si>
  <si>
    <t>ГЭСН33-04-030-03</t>
  </si>
  <si>
    <t>Демонтаж разъединителей: с помощью механизмов</t>
  </si>
  <si>
    <t>компл</t>
  </si>
  <si>
    <t>34,132</t>
  </si>
  <si>
    <t>14 052,14</t>
  </si>
  <si>
    <t>1-100-43</t>
  </si>
  <si>
    <t>Средний разряд работы 4,3</t>
  </si>
  <si>
    <t>7,42</t>
  </si>
  <si>
    <t>411,7</t>
  </si>
  <si>
    <t>6 037,44</t>
  </si>
  <si>
    <t>5,1</t>
  </si>
  <si>
    <t>2 422,26</t>
  </si>
  <si>
    <t>2,05</t>
  </si>
  <si>
    <t>1 214,87</t>
  </si>
  <si>
    <t>807,8</t>
  </si>
  <si>
    <t>0,61</t>
  </si>
  <si>
    <t>3,05</t>
  </si>
  <si>
    <t>4 822,57</t>
  </si>
  <si>
    <t>1 614,46</t>
  </si>
  <si>
    <t>118,63</t>
  </si>
  <si>
    <t>[01.7.20.08-0051]</t>
  </si>
  <si>
    <t>Ветошь хлопчатобумажная цветная</t>
  </si>
  <si>
    <t>0,02</t>
  </si>
  <si>
    <t>0,08</t>
  </si>
  <si>
    <t>56,11</t>
  </si>
  <si>
    <t>1,46</t>
  </si>
  <si>
    <t>81,92</t>
  </si>
  <si>
    <t>6,55</t>
  </si>
  <si>
    <t>[01.3.01.06-0051]</t>
  </si>
  <si>
    <t>Смазка солидол жировой Ж</t>
  </si>
  <si>
    <t>0,03</t>
  </si>
  <si>
    <t>0,12</t>
  </si>
  <si>
    <t>80,02</t>
  </si>
  <si>
    <t>1,67</t>
  </si>
  <si>
    <t>133,63</t>
  </si>
  <si>
    <t>16,04</t>
  </si>
  <si>
    <t>[14.5.09.11-0102]</t>
  </si>
  <si>
    <t>Уайт-спирит</t>
  </si>
  <si>
    <t>0,48</t>
  </si>
  <si>
    <t>60,6</t>
  </si>
  <si>
    <t>1,39</t>
  </si>
  <si>
    <t>84,23</t>
  </si>
  <si>
    <t>40,43</t>
  </si>
  <si>
    <t>[14.4.03.03-0102]</t>
  </si>
  <si>
    <t>Лак битумный БТ-577</t>
  </si>
  <si>
    <t>0,0001</t>
  </si>
  <si>
    <t>0,0004</t>
  </si>
  <si>
    <t>80 020,98</t>
  </si>
  <si>
    <t>99 226,02</t>
  </si>
  <si>
    <t>39,69</t>
  </si>
  <si>
    <t>[01.3.01.06-0038]</t>
  </si>
  <si>
    <t>Смазка защитная электросетевая</t>
  </si>
  <si>
    <t>0,01</t>
  </si>
  <si>
    <t>0,04</t>
  </si>
  <si>
    <t>238,29</t>
  </si>
  <si>
    <t>397,94</t>
  </si>
  <si>
    <t>15,92</t>
  </si>
  <si>
    <t>22 630,47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</si>
  <si>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</si>
  <si>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</si>
  <si>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</si>
  <si>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</si>
  <si>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</si>
  <si>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</si>
  <si>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</si>
  <si>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</si>
  <si>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</si>
  <si>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</si>
  <si>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</si>
  <si>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</si>
  <si>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</si>
  <si>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</si>
  <si>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</si>
  <si>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</si>
  <si>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</si>
  <si>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</si>
  <si>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</si>
  <si>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</si>
  <si>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</si>
  <si>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16 474,4</t>
  </si>
  <si>
    <t>16 968,63</t>
  </si>
  <si>
    <t>9 884,64</t>
  </si>
  <si>
    <t>12 370,94</t>
  </si>
  <si>
    <t>49 483,74</t>
  </si>
  <si>
    <t>15-1</t>
  </si>
  <si>
    <t>Погрузка в автотранспортное средство: Металлические конструкции весом до 1 т</t>
  </si>
  <si>
    <t>40,6</t>
  </si>
  <si>
    <t>652,33</t>
  </si>
  <si>
    <t>26 484,6</t>
  </si>
  <si>
    <t>07-1</t>
  </si>
  <si>
    <t>Погрузка в автотранспортное средство: лес круглый
V=0,46*31</t>
  </si>
  <si>
    <t>14,26</t>
  </si>
  <si>
    <t>376,32</t>
  </si>
  <si>
    <t>5 366,32</t>
  </si>
  <si>
    <t>13</t>
  </si>
  <si>
    <t>47-1</t>
  </si>
  <si>
    <t>Погрузка в автотранспортное средство: мусор строительный с погрузкой вручную</t>
  </si>
  <si>
    <t>22,34</t>
  </si>
  <si>
    <t>944,25</t>
  </si>
  <si>
    <t>21 094,55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</si>
  <si>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</si>
  <si>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</si>
  <si>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V=40,6+14,26+22,34</t>
  </si>
  <si>
    <t>77,2</t>
  </si>
  <si>
    <t>315,7</t>
  </si>
  <si>
    <t>24 372,04</t>
  </si>
  <si>
    <t>Итого прямые затраты по разделу 1. Демонтажные работы</t>
  </si>
  <si>
    <t>283 683,98</t>
  </si>
  <si>
    <t xml:space="preserve">   в том числе</t>
  </si>
  <si>
    <t xml:space="preserve">   оплата труда (ОТ)</t>
  </si>
  <si>
    <t>61 021,41</t>
  </si>
  <si>
    <t xml:space="preserve">   эксплуатация машин и механизмов</t>
  </si>
  <si>
    <t>107 672</t>
  </si>
  <si>
    <t xml:space="preserve">   оплата труда машинистов (ОТм)</t>
  </si>
  <si>
    <t>37 554,43</t>
  </si>
  <si>
    <t xml:space="preserve">   материальные ресурсы</t>
  </si>
  <si>
    <t xml:space="preserve">   перевозка</t>
  </si>
  <si>
    <t>77 317,51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</si>
  <si>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</si>
  <si>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98 575,84</t>
  </si>
  <si>
    <t>Итого накладные расходы</t>
  </si>
  <si>
    <t>101 092,31</t>
  </si>
  <si>
    <t>Итого сметная прибыль</t>
  </si>
  <si>
    <t>58 969,19</t>
  </si>
  <si>
    <t>Итого оборудование</t>
  </si>
  <si>
    <t>Итого прочие затраты</t>
  </si>
  <si>
    <t>Итого по разделу 1. Демонтажные работы</t>
  </si>
  <si>
    <t>443 745,48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</si>
  <si>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</si>
  <si>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</si>
  <si>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</si>
  <si>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</si>
  <si>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</si>
  <si>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</si>
  <si>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</si>
  <si>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</si>
  <si>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</si>
  <si>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</si>
  <si>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</si>
  <si>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</si>
  <si>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</si>
  <si>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</si>
  <si>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</si>
  <si>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</si>
  <si>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</si>
  <si>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</si>
  <si>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НДС</t>
  </si>
  <si>
    <t>(443 745,48*20%) = 88 749,1</t>
  </si>
  <si>
    <t>20%</t>
  </si>
  <si>
    <t>88 749,1</t>
  </si>
  <si>
    <t>Итого</t>
  </si>
  <si>
    <t>532 494,58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</si>
  <si>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</si>
  <si>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</si>
  <si>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</si>
  <si>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</si>
  <si>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</si>
  <si>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</si>
  <si>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774,1</t>
  </si>
  <si>
    <t>162,4</t>
  </si>
  <si>
    <t>2 145,157092</t>
  </si>
  <si>
    <t>384,2805</t>
  </si>
  <si>
    <t>Раздел 1. &lt;Раздел&gt;</t>
  </si>
  <si>
    <t>ГЭСН01-02-119-02</t>
  </si>
  <si>
    <t>Расчистка площадей от кустарника и мелколесья вручную: при средней поросли
V=13 600/100</t>
  </si>
  <si>
    <t>100 м2</t>
  </si>
  <si>
    <t>136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</si>
  <si>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</si>
  <si>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</si>
  <si>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831,4224</t>
  </si>
  <si>
    <t>290 947,95</t>
  </si>
  <si>
    <t>1-100-30</t>
  </si>
  <si>
    <t>Средний разряд работы 3,0</t>
  </si>
  <si>
    <t>4,43</t>
  </si>
  <si>
    <t>1,38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</si>
  <si>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</si>
  <si>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</si>
  <si>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</si>
  <si>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</si>
  <si>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258 943,68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</si>
  <si>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</si>
  <si>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</si>
  <si>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</si>
  <si>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119 288,66</t>
  </si>
  <si>
    <t>4 920,44</t>
  </si>
  <si>
    <t>669 180,29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</si>
  <si>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</si>
  <si>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V=13600/10000</t>
  </si>
  <si>
    <t>га</t>
  </si>
  <si>
    <t>7 001,95</t>
  </si>
  <si>
    <t>4,2228</t>
  </si>
  <si>
    <t>1 912,38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</si>
  <si>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</si>
  <si>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</si>
  <si>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</si>
  <si>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</si>
  <si>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</si>
  <si>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</si>
  <si>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6 782,41</t>
  </si>
  <si>
    <t>[91.12.08-021]</t>
  </si>
  <si>
    <t>Грабли кустарниковые навесные (без трактора)</t>
  </si>
  <si>
    <t>41,93</t>
  </si>
  <si>
    <t>51,99</t>
  </si>
  <si>
    <t>219,54</t>
  </si>
  <si>
    <t>8 914,33</t>
  </si>
  <si>
    <t>1 702,02</t>
  </si>
  <si>
    <t>784,08</t>
  </si>
  <si>
    <t>8 382,67</t>
  </si>
  <si>
    <t>11 400,43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</si>
  <si>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</si>
  <si>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V=13600/10000</t>
  </si>
  <si>
    <t>57 419,53</t>
  </si>
  <si>
    <t>14,3208</t>
  </si>
  <si>
    <t>7 580,43</t>
  </si>
  <si>
    <t>91.12.08-514</t>
  </si>
  <si>
    <t>Мульчеры самоходные на гусеничном ходу, мощность 184 кВт (250 л.с.)</t>
  </si>
  <si>
    <t>7,02</t>
  </si>
  <si>
    <t>4 009,52</t>
  </si>
  <si>
    <t>64 999,96</t>
  </si>
  <si>
    <t>6 746,58</t>
  </si>
  <si>
    <t>3 107,98</t>
  </si>
  <si>
    <t>55 040,09</t>
  </si>
  <si>
    <t>74 854,52</t>
  </si>
  <si>
    <t>64</t>
  </si>
  <si>
    <t>17,664</t>
  </si>
  <si>
    <t>5 921,68</t>
  </si>
  <si>
    <t>6 378,56</t>
  </si>
  <si>
    <t>10,56</t>
  </si>
  <si>
    <t>4 161,17</t>
  </si>
  <si>
    <t>143,83</t>
  </si>
  <si>
    <t>6 234,73</t>
  </si>
  <si>
    <t>16 461,41</t>
  </si>
  <si>
    <t>10 082,85</t>
  </si>
  <si>
    <t>10 385,34</t>
  </si>
  <si>
    <t>6 049,71</t>
  </si>
  <si>
    <t>514,01</t>
  </si>
  <si>
    <t>32 896,46</t>
  </si>
  <si>
    <t>28</t>
  </si>
  <si>
    <t>9,66</t>
  </si>
  <si>
    <t>3 238,42</t>
  </si>
  <si>
    <t>3 551,7</t>
  </si>
  <si>
    <t>5,88</t>
  </si>
  <si>
    <t>2 317,01</t>
  </si>
  <si>
    <t>80,09</t>
  </si>
  <si>
    <t>3 471,61</t>
  </si>
  <si>
    <t>9 107,13</t>
  </si>
  <si>
    <t>5 555,43</t>
  </si>
  <si>
    <t>5 722,09</t>
  </si>
  <si>
    <t>3 333,26</t>
  </si>
  <si>
    <t>648,66</t>
  </si>
  <si>
    <t>18 162,48</t>
  </si>
  <si>
    <t>Развозка конструкций и материалов опор ВЛ 0,38-10 кВ по трассе: материалов оснастки сложных опор
V=9+6</t>
  </si>
  <si>
    <t>15</t>
  </si>
  <si>
    <t>6,21</t>
  </si>
  <si>
    <t>2 081,84</t>
  </si>
  <si>
    <t>2 174,51</t>
  </si>
  <si>
    <t>1 418,58</t>
  </si>
  <si>
    <t>49,03</t>
  </si>
  <si>
    <t>2 125,48</t>
  </si>
  <si>
    <t>5 674,93</t>
  </si>
  <si>
    <t>3 500,42</t>
  </si>
  <si>
    <t>3 605,43</t>
  </si>
  <si>
    <t>2 100,25</t>
  </si>
  <si>
    <t>758,71</t>
  </si>
  <si>
    <t>11 380,61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</si>
  <si>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</si>
  <si>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V=0,86*19</t>
  </si>
  <si>
    <t>м3</t>
  </si>
  <si>
    <t>16,34</t>
  </si>
  <si>
    <t>85,912452</t>
  </si>
  <si>
    <t>31 959,43</t>
  </si>
  <si>
    <t>3,81</t>
  </si>
  <si>
    <t>44 563,06</t>
  </si>
  <si>
    <t>28,9218</t>
  </si>
  <si>
    <t>15 309,18</t>
  </si>
  <si>
    <t>0,93</t>
  </si>
  <si>
    <t>22,7943</t>
  </si>
  <si>
    <t>36 041,66</t>
  </si>
  <si>
    <t>12 065,71</t>
  </si>
  <si>
    <t>[91.13.03-111]</t>
  </si>
  <si>
    <t>Спецавтомобили-вездеходы, грузоподъемность до 8 т</t>
  </si>
  <si>
    <t>6,1275</t>
  </si>
  <si>
    <t>1 070,99</t>
  </si>
  <si>
    <t>1,26</t>
  </si>
  <si>
    <t>1 349,45</t>
  </si>
  <si>
    <t>8 268,75</t>
  </si>
  <si>
    <t>3 243,47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</si>
  <si>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</si>
  <si>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</si>
  <si>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</si>
  <si>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2,451</t>
  </si>
  <si>
    <t>103,08</t>
  </si>
  <si>
    <t>252,65</t>
  </si>
  <si>
    <t>1 345,68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</si>
  <si>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</si>
  <si>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</si>
  <si>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1,634</t>
  </si>
  <si>
    <t>155,63</t>
  </si>
  <si>
    <t>0,95</t>
  </si>
  <si>
    <t>147,85</t>
  </si>
  <si>
    <t>241,59</t>
  </si>
  <si>
    <t>[08.4.03.02-0002]</t>
  </si>
  <si>
    <t>Сталь арматурная горячекатаная гладкая, класс A-I, диаметр 6-22 мм</t>
  </si>
  <si>
    <t>0,001</t>
  </si>
  <si>
    <t>0,01634</t>
  </si>
  <si>
    <t>63 745</t>
  </si>
  <si>
    <t>1,06</t>
  </si>
  <si>
    <t>67 569,7</t>
  </si>
  <si>
    <t>1 104,09</t>
  </si>
  <si>
    <t>05.1.05.16</t>
  </si>
  <si>
    <t>Фундаменты сборные железобетонные ВЛ и ОРУ</t>
  </si>
  <si>
    <t>1,01</t>
  </si>
  <si>
    <t>16,5034</t>
  </si>
  <si>
    <t>93 177,35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</si>
  <si>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</si>
  <si>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</si>
  <si>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</si>
  <si>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</si>
  <si>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</si>
  <si>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584 503,56</t>
  </si>
  <si>
    <t>47 268,61</t>
  </si>
  <si>
    <t>Пр/812-027.0-1</t>
  </si>
  <si>
    <t>48 686,67</t>
  </si>
  <si>
    <t>Пр/774-027.0</t>
  </si>
  <si>
    <t>28 361,17</t>
  </si>
  <si>
    <t>46 189,03</t>
  </si>
  <si>
    <t>754 728,75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</si>
  <si>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</si>
  <si>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</si>
  <si>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96,9864</t>
  </si>
  <si>
    <t>35 223,52</t>
  </si>
  <si>
    <t>1-100-33</t>
  </si>
  <si>
    <t>Средний разряд работы 3,3</t>
  </si>
  <si>
    <t>2,51</t>
  </si>
  <si>
    <t>363,18</t>
  </si>
  <si>
    <t>58 680,95</t>
  </si>
  <si>
    <t>34,86</t>
  </si>
  <si>
    <t>15 416,49</t>
  </si>
  <si>
    <t>0,68</t>
  </si>
  <si>
    <t>28,56</t>
  </si>
  <si>
    <t>54 947,44</t>
  </si>
  <si>
    <t>12 933,97</t>
  </si>
  <si>
    <t>0,15</t>
  </si>
  <si>
    <t>6,3</t>
  </si>
  <si>
    <t>3 733,51</t>
  </si>
  <si>
    <t>2 482,52</t>
  </si>
  <si>
    <t>6 690,66</t>
  </si>
  <si>
    <t>0,84</t>
  </si>
  <si>
    <t>112,25</t>
  </si>
  <si>
    <t>[01.7.15.06-0111]</t>
  </si>
  <si>
    <t>Гвозди строительные</t>
  </si>
  <si>
    <t>0,00023</t>
  </si>
  <si>
    <t>0,00644</t>
  </si>
  <si>
    <t>70 296,2</t>
  </si>
  <si>
    <t>1,19</t>
  </si>
  <si>
    <t>83 652,48</t>
  </si>
  <si>
    <t>538,72</t>
  </si>
  <si>
    <t>0,56</t>
  </si>
  <si>
    <t>45,88</t>
  </si>
  <si>
    <t>[14.4.02.04-0182]</t>
  </si>
  <si>
    <t>Краска масляная МА-15, цветная</t>
  </si>
  <si>
    <t>0,0112</t>
  </si>
  <si>
    <t>61 265,39</t>
  </si>
  <si>
    <t>90 672,78</t>
  </si>
  <si>
    <t>1 015,54</t>
  </si>
  <si>
    <t>0,00001</t>
  </si>
  <si>
    <t>0,00028</t>
  </si>
  <si>
    <t>27,78</t>
  </si>
  <si>
    <t>[14.4.03.04-0001]</t>
  </si>
  <si>
    <t>Лак каменноугольный, марка А</t>
  </si>
  <si>
    <t>0,0006</t>
  </si>
  <si>
    <t>0,0168</t>
  </si>
  <si>
    <t>40 917,44</t>
  </si>
  <si>
    <t>50 737,63</t>
  </si>
  <si>
    <t>852,39</t>
  </si>
  <si>
    <t>[14.5.06.03-0002]</t>
  </si>
  <si>
    <t>Паста антисептическая</t>
  </si>
  <si>
    <t>98 039,57</t>
  </si>
  <si>
    <t>1,32</t>
  </si>
  <si>
    <t>129 412,23</t>
  </si>
  <si>
    <t>2 174,13</t>
  </si>
  <si>
    <t>[20.2.02.04-0006]</t>
  </si>
  <si>
    <t>Колпачки полиэтиленовые К-6</t>
  </si>
  <si>
    <t>100 шт</t>
  </si>
  <si>
    <t>1,68</t>
  </si>
  <si>
    <t>1 031,73</t>
  </si>
  <si>
    <t>1 145,22</t>
  </si>
  <si>
    <t>1 923,97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</si>
  <si>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</si>
  <si>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</si>
  <si>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</si>
  <si>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</si>
  <si>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</si>
  <si>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</si>
  <si>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</si>
  <si>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116 011,62</t>
  </si>
  <si>
    <t>50 640,01</t>
  </si>
  <si>
    <t>52 159,21</t>
  </si>
  <si>
    <t>30 384,01</t>
  </si>
  <si>
    <t>7 091,24</t>
  </si>
  <si>
    <t>198 554,84</t>
  </si>
  <si>
    <t>ГЭСН33-04-019-01</t>
  </si>
  <si>
    <t>Затраты на бурение котлованов, учтенные нормами: 33-04-001-01, 33-04-003-01</t>
  </si>
  <si>
    <t>-19</t>
  </si>
  <si>
    <t>-5,7684</t>
  </si>
  <si>
    <t>-2 094,97</t>
  </si>
  <si>
    <t>-12 611,36</t>
  </si>
  <si>
    <t>-6,555</t>
  </si>
  <si>
    <t>-2 968,56</t>
  </si>
  <si>
    <t>0,23</t>
  </si>
  <si>
    <t>-17 674,89</t>
  </si>
  <si>
    <t>-5 063,53</t>
  </si>
  <si>
    <t>-5 215,44</t>
  </si>
  <si>
    <t>-3 038,12</t>
  </si>
  <si>
    <t>1 364,66</t>
  </si>
  <si>
    <t>-25 928,45</t>
  </si>
  <si>
    <t>[22.2.01.04-0002]</t>
  </si>
  <si>
    <t>Изоляторы линейные штыревые фарфоровые ШФ 20-Г
V=(6*28)/100</t>
  </si>
  <si>
    <t>43 543,49</t>
  </si>
  <si>
    <t>1,49</t>
  </si>
  <si>
    <t>64 879,8</t>
  </si>
  <si>
    <t>108 998,06</t>
  </si>
  <si>
    <t>[05.1.02.06-0005]</t>
  </si>
  <si>
    <t>Приставки сборные железобетонные, объем до 0,2 м3, бетон В25, расход арматуры от 150 до 200 кг/м3
V=0,15*9</t>
  </si>
  <si>
    <t>24 685,36</t>
  </si>
  <si>
    <t>31 350,41</t>
  </si>
  <si>
    <t>42 323,05</t>
  </si>
  <si>
    <t>[11.1.02.04-0053]</t>
  </si>
  <si>
    <t>Опора деревянная одинарная пропитанная, длина 6,5-11 м, диаметр в вершине 20 см
V=0,65*28</t>
  </si>
  <si>
    <t>18,2</t>
  </si>
  <si>
    <t>16 109,89</t>
  </si>
  <si>
    <t>20 298,46</t>
  </si>
  <si>
    <t>369 431,97</t>
  </si>
  <si>
    <t>[20.1.02.23-0121]</t>
  </si>
  <si>
    <t>Проводник заземляющий П-750</t>
  </si>
  <si>
    <t>204,83</t>
  </si>
  <si>
    <t>1,23</t>
  </si>
  <si>
    <t>251,94</t>
  </si>
  <si>
    <t>7 054,32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</si>
  <si>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</si>
  <si>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</si>
  <si>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</si>
  <si>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</si>
  <si>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19 856,48</t>
  </si>
  <si>
    <t>71 894,76</t>
  </si>
  <si>
    <t>16</t>
  </si>
  <si>
    <t>[27.2.03.03-0002]</t>
  </si>
  <si>
    <t>Траверса подвески стальная, тип ТМ-12, длина 2200 мм</t>
  </si>
  <si>
    <t>1 472,06</t>
  </si>
  <si>
    <t>1 633,99</t>
  </si>
  <si>
    <t>26 143,84</t>
  </si>
  <si>
    <t>17</t>
  </si>
  <si>
    <t>[22.2.02.20-0001]</t>
  </si>
  <si>
    <t>Хомут для крепления траверс окрашенный
V=28+16</t>
  </si>
  <si>
    <t>44</t>
  </si>
  <si>
    <t>179,64</t>
  </si>
  <si>
    <t>213,77</t>
  </si>
  <si>
    <t>9 405,88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</si>
  <si>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</si>
  <si>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V=4,4*28</t>
  </si>
  <si>
    <t>123,2</t>
  </si>
  <si>
    <t>153,23</t>
  </si>
  <si>
    <t>177,75</t>
  </si>
  <si>
    <t>21 898,8</t>
  </si>
  <si>
    <t>19</t>
  </si>
  <si>
    <t>[22.2.02.23-0302]</t>
  </si>
  <si>
    <t>Таблички-указатели кабельных трасс пластиковые односторонние, размеры 300х400х5 мм
V=28/100</t>
  </si>
  <si>
    <t>0,28</t>
  </si>
  <si>
    <t>69 225,4</t>
  </si>
  <si>
    <t>1,4</t>
  </si>
  <si>
    <t>96 915,56</t>
  </si>
  <si>
    <t>27 136,36</t>
  </si>
  <si>
    <t>20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</si>
  <si>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</si>
  <si>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</si>
  <si>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61,8516</t>
  </si>
  <si>
    <t>22 463,26</t>
  </si>
  <si>
    <t>4,98</t>
  </si>
  <si>
    <t>37 903,2</t>
  </si>
  <si>
    <t>22,41</t>
  </si>
  <si>
    <t>9 918,54</t>
  </si>
  <si>
    <t>1,37</t>
  </si>
  <si>
    <t>18,495</t>
  </si>
  <si>
    <t>35 583,09</t>
  </si>
  <si>
    <t>8 375,83</t>
  </si>
  <si>
    <t>0,29</t>
  </si>
  <si>
    <t>3,915</t>
  </si>
  <si>
    <t>2 320,11</t>
  </si>
  <si>
    <t>1 542,71</t>
  </si>
  <si>
    <t>2 150,57</t>
  </si>
  <si>
    <t>0,27</t>
  </si>
  <si>
    <t>36,08</t>
  </si>
  <si>
    <t>0,00207</t>
  </si>
  <si>
    <t>173,16</t>
  </si>
  <si>
    <t>0,18</t>
  </si>
  <si>
    <t>14,75</t>
  </si>
  <si>
    <t>0,0036</t>
  </si>
  <si>
    <t>326,42</t>
  </si>
  <si>
    <t>0,00009</t>
  </si>
  <si>
    <t>8,93</t>
  </si>
  <si>
    <t>0,0054</t>
  </si>
  <si>
    <t>273,98</t>
  </si>
  <si>
    <t>698,83</t>
  </si>
  <si>
    <t>0,54</t>
  </si>
  <si>
    <t>618,42</t>
  </si>
  <si>
    <t>72 435,57</t>
  </si>
  <si>
    <t>32 381,8</t>
  </si>
  <si>
    <t>33 353,25</t>
  </si>
  <si>
    <t>19 429,08</t>
  </si>
  <si>
    <t>13 913,1</t>
  </si>
  <si>
    <t>125 217,9</t>
  </si>
  <si>
    <t>21</t>
  </si>
  <si>
    <t>Изоляторы линейные штыревые фарфоровые ШФ 20-Г
V=(6*9)/100</t>
  </si>
  <si>
    <t>35 035,09</t>
  </si>
  <si>
    <t>22</t>
  </si>
  <si>
    <t>Приставки сборные железобетонные, объем до 0,2 м3, бетон В25, расход арматуры от 150 до 200 кг/м3
V=0,15*18</t>
  </si>
  <si>
    <t>2,7</t>
  </si>
  <si>
    <t>84 646,11</t>
  </si>
  <si>
    <t>Опора деревянная одинарная пропитанная, длина 6,5-11 м, диаметр в вершине 20 см
V=0,65*18</t>
  </si>
  <si>
    <t>11,7</t>
  </si>
  <si>
    <t>237 491,98</t>
  </si>
  <si>
    <t>24</t>
  </si>
  <si>
    <t>Проводник заземляющий П-750
V=9*2</t>
  </si>
  <si>
    <t>4 534,92</t>
  </si>
  <si>
    <t>25</t>
  </si>
  <si>
    <t>Траверса стальная 4-штырная
V=9*2</t>
  </si>
  <si>
    <t>46 218,06</t>
  </si>
  <si>
    <t>26</t>
  </si>
  <si>
    <t>14 705,91</t>
  </si>
  <si>
    <t>27</t>
  </si>
  <si>
    <t>Хомут для крепления траверс окрашенный
V=18+9</t>
  </si>
  <si>
    <t>5 771,79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</si>
  <si>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V=4,4*9</t>
  </si>
  <si>
    <t>39,6</t>
  </si>
  <si>
    <t>7 038,9</t>
  </si>
  <si>
    <t>29</t>
  </si>
  <si>
    <t>Таблички-указатели кабельных трасс пластиковые односторонние, размеры 300х400х5 мм
V=9/100</t>
  </si>
  <si>
    <t>0,09</t>
  </si>
  <si>
    <t>8 722,4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</si>
  <si>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</si>
  <si>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6 шт.)</t>
  </si>
  <si>
    <t>шт.</t>
  </si>
  <si>
    <t>82,4688</t>
  </si>
  <si>
    <t>29 951,02</t>
  </si>
  <si>
    <t>50 537,59</t>
  </si>
  <si>
    <t>29,88</t>
  </si>
  <si>
    <t>13 224,71</t>
  </si>
  <si>
    <t>24,66</t>
  </si>
  <si>
    <t>47 444,11</t>
  </si>
  <si>
    <t>11 167,77</t>
  </si>
  <si>
    <t>5,22</t>
  </si>
  <si>
    <t>3 093,48</t>
  </si>
  <si>
    <t>2 056,94</t>
  </si>
  <si>
    <t>2 867,43</t>
  </si>
  <si>
    <t>0,36</t>
  </si>
  <si>
    <t>48,11</t>
  </si>
  <si>
    <t>0,00276</t>
  </si>
  <si>
    <t>230,88</t>
  </si>
  <si>
    <t>0,24</t>
  </si>
  <si>
    <t>19,66</t>
  </si>
  <si>
    <t>0,0048</t>
  </si>
  <si>
    <t>435,23</t>
  </si>
  <si>
    <t>0,00012</t>
  </si>
  <si>
    <t>11,91</t>
  </si>
  <si>
    <t>0,0072</t>
  </si>
  <si>
    <t>365,31</t>
  </si>
  <si>
    <t>931,77</t>
  </si>
  <si>
    <t>824,56</t>
  </si>
  <si>
    <t>96 580,75</t>
  </si>
  <si>
    <t>43 175,73</t>
  </si>
  <si>
    <t>44 471</t>
  </si>
  <si>
    <t>25 905,44</t>
  </si>
  <si>
    <t>166 957,19</t>
  </si>
  <si>
    <t>-6</t>
  </si>
  <si>
    <t>-20,7828</t>
  </si>
  <si>
    <t>-7 547,9</t>
  </si>
  <si>
    <t>-12 574,49</t>
  </si>
  <si>
    <t>-7,47</t>
  </si>
  <si>
    <t>-3 303,53</t>
  </si>
  <si>
    <t>-6,12</t>
  </si>
  <si>
    <t>-11 774,45</t>
  </si>
  <si>
    <t>-2 771,56</t>
  </si>
  <si>
    <t>-1,35</t>
  </si>
  <si>
    <t>-800,04</t>
  </si>
  <si>
    <t>-531,97</t>
  </si>
  <si>
    <t>-1 433,7</t>
  </si>
  <si>
    <t>-0,18</t>
  </si>
  <si>
    <t>-24,05</t>
  </si>
  <si>
    <t>-0,00138</t>
  </si>
  <si>
    <t>-115,44</t>
  </si>
  <si>
    <t>-0,12</t>
  </si>
  <si>
    <t>-9,83</t>
  </si>
  <si>
    <t>-0,0024</t>
  </si>
  <si>
    <t>-217,61</t>
  </si>
  <si>
    <t>-0,00006</t>
  </si>
  <si>
    <t>-5,95</t>
  </si>
  <si>
    <t>-0,0036</t>
  </si>
  <si>
    <t>-182,66</t>
  </si>
  <si>
    <t>-465,88</t>
  </si>
  <si>
    <t>-0,36</t>
  </si>
  <si>
    <t>-412,28</t>
  </si>
  <si>
    <t>-24 859,62</t>
  </si>
  <si>
    <t>-10 851,43</t>
  </si>
  <si>
    <t>-11 176,97</t>
  </si>
  <si>
    <t>-6 510,86</t>
  </si>
  <si>
    <t>-42 547,45</t>
  </si>
  <si>
    <t>32</t>
  </si>
  <si>
    <t>Изоляторы линейные штыревые фарфоровые ШФ 20-Г
V=(6*6)/100</t>
  </si>
  <si>
    <t>23 356,73</t>
  </si>
  <si>
    <t>33</t>
  </si>
  <si>
    <t>34</t>
  </si>
  <si>
    <t>35</t>
  </si>
  <si>
    <t>Проводник заземляющий П-750
V=18*2</t>
  </si>
  <si>
    <t>36</t>
  </si>
  <si>
    <t>9 069,84</t>
  </si>
  <si>
    <t>Траверса стальная 4-штырная
V=6*2</t>
  </si>
  <si>
    <t>30 812,04</t>
  </si>
  <si>
    <t>37</t>
  </si>
  <si>
    <t>9 803,94</t>
  </si>
  <si>
    <t>38</t>
  </si>
  <si>
    <t>Хомут для крепления траверс окрашенный
V=12+6</t>
  </si>
  <si>
    <t>3 847,86</t>
  </si>
  <si>
    <t>39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</si>
  <si>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</si>
  <si>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</si>
  <si>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4 692,6</t>
  </si>
  <si>
    <t>40</t>
  </si>
  <si>
    <t>Таблички-указатели кабельных трасс пластиковые односторонние, размеры 300х400х5 мм
V=6/100</t>
  </si>
  <si>
    <t>5 814,93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</si>
  <si>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</si>
  <si>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</si>
  <si>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</si>
  <si>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</si>
  <si>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104,16</t>
  </si>
  <si>
    <t>41 044,25</t>
  </si>
  <si>
    <t>1-100-40</t>
  </si>
  <si>
    <t>Средний разряд работы 4,0</t>
  </si>
  <si>
    <t>3,1</t>
  </si>
  <si>
    <t>1,2</t>
  </si>
  <si>
    <t>12 433,95</t>
  </si>
  <si>
    <t>11 194,82</t>
  </si>
  <si>
    <t>5,04</t>
  </si>
  <si>
    <t>2 986,8</t>
  </si>
  <si>
    <t>1 986,01</t>
  </si>
  <si>
    <t>7 969,1</t>
  </si>
  <si>
    <t>2 667,82</t>
  </si>
  <si>
    <t>[91.06.06-042]</t>
  </si>
  <si>
    <t>Подъемники гидравлические, высота подъема 10 м</t>
  </si>
  <si>
    <t>104,99</t>
  </si>
  <si>
    <t>132,29</t>
  </si>
  <si>
    <t>222,25</t>
  </si>
  <si>
    <t>662</t>
  </si>
  <si>
    <t>[91.06.03-058]</t>
  </si>
  <si>
    <t>Лебедки электрические тяговым усилием 156,96 кН (16 т)</t>
  </si>
  <si>
    <t>0,5</t>
  </si>
  <si>
    <t>16,8</t>
  </si>
  <si>
    <t>55,78</t>
  </si>
  <si>
    <t>1,34</t>
  </si>
  <si>
    <t>74,75</t>
  </si>
  <si>
    <t>1 255,8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</si>
  <si>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</si>
  <si>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</si>
  <si>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5 878,99</t>
  </si>
  <si>
    <t>64 673,02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</si>
  <si>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</si>
  <si>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</si>
  <si>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</si>
  <si>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684,07</t>
  </si>
  <si>
    <t>52 239,07</t>
  </si>
  <si>
    <t>812/пр_2020_прил._т._п.49.3_гр.3</t>
  </si>
  <si>
    <t>НР Электротехнические установки на других объектах</t>
  </si>
  <si>
    <t>97%</t>
  </si>
  <si>
    <t>50 671,9</t>
  </si>
  <si>
    <t>774/пр_2020_прил._т._п.49.3_гр.3</t>
  </si>
  <si>
    <t>СП Электротехнические установки на других объектах</t>
  </si>
  <si>
    <t>51%</t>
  </si>
  <si>
    <t>26 641,93</t>
  </si>
  <si>
    <t>5 095,39</t>
  </si>
  <si>
    <t>142 670,92</t>
  </si>
  <si>
    <t>42</t>
  </si>
  <si>
    <t>Установка разъединителей: с помощью механизмов</t>
  </si>
  <si>
    <t>102,396</t>
  </si>
  <si>
    <t>42 156,43</t>
  </si>
  <si>
    <t>18 112,32</t>
  </si>
  <si>
    <t>15,3</t>
  </si>
  <si>
    <t>7 266,78</t>
  </si>
  <si>
    <t>6,15</t>
  </si>
  <si>
    <t>3 644,61</t>
  </si>
  <si>
    <t>2 423,41</t>
  </si>
  <si>
    <t>9,15</t>
  </si>
  <si>
    <t>14 467,71</t>
  </si>
  <si>
    <t>4 843,37</t>
  </si>
  <si>
    <t>296,57</t>
  </si>
  <si>
    <t>16,38</t>
  </si>
  <si>
    <t>40,09</t>
  </si>
  <si>
    <t>101,08</t>
  </si>
  <si>
    <t>99,23</t>
  </si>
  <si>
    <t>39,79</t>
  </si>
  <si>
    <t>67 832,1</t>
  </si>
  <si>
    <t>42.1</t>
  </si>
  <si>
    <t>2 029,2</t>
  </si>
  <si>
    <t>42.2</t>
  </si>
  <si>
    <t>42.3</t>
  </si>
  <si>
    <t>42.4</t>
  </si>
  <si>
    <t>42.5</t>
  </si>
  <si>
    <t>42.6</t>
  </si>
  <si>
    <t>49 423,21</t>
  </si>
  <si>
    <t>50 905,91</t>
  </si>
  <si>
    <t>29 653,93</t>
  </si>
  <si>
    <t>15 042,11</t>
  </si>
  <si>
    <t>150 421,14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</si>
  <si>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</si>
  <si>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</si>
  <si>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</si>
  <si>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</si>
  <si>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</si>
  <si>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13 852,9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</si>
  <si>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</si>
  <si>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</si>
  <si>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</si>
  <si>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599 297</t>
  </si>
  <si>
    <t>45</t>
  </si>
  <si>
    <t>ГЭСН33-04-030-01</t>
  </si>
  <si>
    <t>Установка разрядников: с помощью механизмов</t>
  </si>
  <si>
    <t>93,3984</t>
  </si>
  <si>
    <t>33 920,43</t>
  </si>
  <si>
    <t>3,76</t>
  </si>
  <si>
    <t>14 342,23</t>
  </si>
  <si>
    <t>28,89</t>
  </si>
  <si>
    <t>11 384,11</t>
  </si>
  <si>
    <t>5,94</t>
  </si>
  <si>
    <t>3 520,16</t>
  </si>
  <si>
    <t>2 340,66</t>
  </si>
  <si>
    <t>0,85</t>
  </si>
  <si>
    <t>22,95</t>
  </si>
  <si>
    <t>10 822,07</t>
  </si>
  <si>
    <t>9 043,45</t>
  </si>
  <si>
    <t>1 042,03</t>
  </si>
  <si>
    <t>29,49</t>
  </si>
  <si>
    <t>72,16</t>
  </si>
  <si>
    <t>45,48</t>
  </si>
  <si>
    <t>0,0018</t>
  </si>
  <si>
    <t>178,61</t>
  </si>
  <si>
    <t>716,29</t>
  </si>
  <si>
    <t>60 688,8</t>
  </si>
  <si>
    <t>45.1</t>
  </si>
  <si>
    <t>3 652,56</t>
  </si>
  <si>
    <t>45.2</t>
  </si>
  <si>
    <t>45.3</t>
  </si>
  <si>
    <t>45.4</t>
  </si>
  <si>
    <t>45.5</t>
  </si>
  <si>
    <t>45 304,54</t>
  </si>
  <si>
    <t>46 663,68</t>
  </si>
  <si>
    <t>27 182,72</t>
  </si>
  <si>
    <t>7 677,1</t>
  </si>
  <si>
    <t>138 187,76</t>
  </si>
  <si>
    <t>ТЦ_62.1.05.02_78_7707707132_10.10.2024_02_1.1</t>
  </si>
  <si>
    <t>Ограничитель перенапряжения ОПН-П-10/12/10/550 УХЛ1
V=18*3; М=3525,60/1,2*1,05</t>
  </si>
  <si>
    <t>54</t>
  </si>
  <si>
    <t>3 084,9</t>
  </si>
  <si>
    <t>166 584,6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</si>
  <si>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</si>
  <si>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</si>
  <si>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</si>
  <si>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</si>
  <si>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1,7</t>
  </si>
  <si>
    <t>183,64488</t>
  </si>
  <si>
    <t>70 838,87</t>
  </si>
  <si>
    <t>2-100-04</t>
  </si>
  <si>
    <t>Рабочий 4 разряда</t>
  </si>
  <si>
    <t>19,24</t>
  </si>
  <si>
    <t>45,13704</t>
  </si>
  <si>
    <t>17 786,25</t>
  </si>
  <si>
    <t>2-100-02</t>
  </si>
  <si>
    <t>Рабочий 2 разряда</t>
  </si>
  <si>
    <t>0,91</t>
  </si>
  <si>
    <t>2,13486</t>
  </si>
  <si>
    <t>320,54</t>
  </si>
  <si>
    <t>684,31</t>
  </si>
  <si>
    <t>2-100-03</t>
  </si>
  <si>
    <t>Рабочий 3 разряда</t>
  </si>
  <si>
    <t>38,89</t>
  </si>
  <si>
    <t>91,23594</t>
  </si>
  <si>
    <t>31 927,1</t>
  </si>
  <si>
    <t>2-100-05</t>
  </si>
  <si>
    <t>Рабочий 5 разряда</t>
  </si>
  <si>
    <t>20 441,21</t>
  </si>
  <si>
    <t>26 990,03</t>
  </si>
  <si>
    <t>56,712</t>
  </si>
  <si>
    <t>22 568,15</t>
  </si>
  <si>
    <t>0,52</t>
  </si>
  <si>
    <t>1,326</t>
  </si>
  <si>
    <t>785,81</t>
  </si>
  <si>
    <t>522,51</t>
  </si>
  <si>
    <t>1,632</t>
  </si>
  <si>
    <t>2 580,47</t>
  </si>
  <si>
    <t>863,87</t>
  </si>
  <si>
    <t>91.06.03-055</t>
  </si>
  <si>
    <t>Лебедки электрические тяговым усилием 19,62 кН (2 т)</t>
  </si>
  <si>
    <t>2,4</t>
  </si>
  <si>
    <t>6,12</t>
  </si>
  <si>
    <t>15,66</t>
  </si>
  <si>
    <t>95,84</t>
  </si>
  <si>
    <t>18,68</t>
  </si>
  <si>
    <t>47,634</t>
  </si>
  <si>
    <t>22 461,81</t>
  </si>
  <si>
    <t>18 770,18</t>
  </si>
  <si>
    <t>91.17.04-544</t>
  </si>
  <si>
    <t>Генераторы бензиновые портативные, мощность до 6 кВт</t>
  </si>
  <si>
    <t>174,2</t>
  </si>
  <si>
    <t>1 066,1</t>
  </si>
  <si>
    <t>2 411,59</t>
  </si>
  <si>
    <t>120 397,05</t>
  </si>
  <si>
    <t>47.1</t>
  </si>
  <si>
    <t>21.2.01.01</t>
  </si>
  <si>
    <t>Провода самонесущие изолированные</t>
  </si>
  <si>
    <t>1000 м</t>
  </si>
  <si>
    <t>3,06</t>
  </si>
  <si>
    <t>5,202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</si>
  <si>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</si>
  <si>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</si>
  <si>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</si>
  <si>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</si>
  <si>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</si>
  <si>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</si>
  <si>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93 407,02</t>
  </si>
  <si>
    <t>96 209,23</t>
  </si>
  <si>
    <t>56 044,21</t>
  </si>
  <si>
    <t>160 382,64</t>
  </si>
  <si>
    <t>272 650,49</t>
  </si>
  <si>
    <t>48</t>
  </si>
  <si>
    <t>21.2.01.01-0049</t>
  </si>
  <si>
    <t>Провод самонесущий изолированный СИП-3 1х70-20
V=1,7*3*1,06</t>
  </si>
  <si>
    <t>5,406</t>
  </si>
  <si>
    <t>85 449,95</t>
  </si>
  <si>
    <t>461 942,43</t>
  </si>
  <si>
    <t>49</t>
  </si>
  <si>
    <t>[20.1.01.11-0004]</t>
  </si>
  <si>
    <t>Зажим плашечный соединительный ПА 2-2</t>
  </si>
  <si>
    <t>124</t>
  </si>
  <si>
    <t>67,57</t>
  </si>
  <si>
    <t>1,09</t>
  </si>
  <si>
    <t>73,65</t>
  </si>
  <si>
    <t>9 132,6</t>
  </si>
  <si>
    <t>50</t>
  </si>
  <si>
    <t>[20.1.01.02-0047]</t>
  </si>
  <si>
    <t>Зажимы аппаратные прессуемые А2А-70-Т
V=89/100</t>
  </si>
  <si>
    <t>0,89</t>
  </si>
  <si>
    <t>18 559,99</t>
  </si>
  <si>
    <t>20 230,39</t>
  </si>
  <si>
    <t>18 005,05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</si>
  <si>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</si>
  <si>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</si>
  <si>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</si>
  <si>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</si>
  <si>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</si>
  <si>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22 959</t>
  </si>
  <si>
    <t>52</t>
  </si>
  <si>
    <t>[25.2.02.11-0051]</t>
  </si>
  <si>
    <t>Скрепы для фиксации на промежуточных опорах, размер 20 мм
V=240/100</t>
  </si>
  <si>
    <t>1 367,14</t>
  </si>
  <si>
    <t>1 626,9</t>
  </si>
  <si>
    <t>3 904,56</t>
  </si>
  <si>
    <t>53</t>
  </si>
  <si>
    <t>[22.2.01.05-0026]</t>
  </si>
  <si>
    <t>Изоляторы опорные ИО-10-20 У3
V=46/100</t>
  </si>
  <si>
    <t>0,46</t>
  </si>
  <si>
    <t>170 149,24</t>
  </si>
  <si>
    <t>0,43</t>
  </si>
  <si>
    <t>73 164,17</t>
  </si>
  <si>
    <t>33 655,52</t>
  </si>
  <si>
    <t>[20.5.04.05-0009]</t>
  </si>
  <si>
    <t>Зажимы ответвительные ОА-70-2
V=96/100</t>
  </si>
  <si>
    <t>0,96</t>
  </si>
  <si>
    <t>81 849,34</t>
  </si>
  <si>
    <t>89 215,78</t>
  </si>
  <si>
    <t>85 647,15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</si>
  <si>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</si>
  <si>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</si>
  <si>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</si>
  <si>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240</t>
  </si>
  <si>
    <t>127,56</t>
  </si>
  <si>
    <t>156,9</t>
  </si>
  <si>
    <t>37 656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</si>
  <si>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</si>
  <si>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</si>
  <si>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</si>
  <si>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</si>
  <si>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</si>
  <si>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147 221,16</t>
  </si>
  <si>
    <t>57</t>
  </si>
  <si>
    <t>[20.5.03.03-0005]</t>
  </si>
  <si>
    <t>Шина электротехническая алюминиевая, марка АД0, ширина 30 мм, толщина 4 мм</t>
  </si>
  <si>
    <t>90</t>
  </si>
  <si>
    <t>272,42</t>
  </si>
  <si>
    <t>1,43</t>
  </si>
  <si>
    <t>389,56</t>
  </si>
  <si>
    <t>35 060,4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</si>
  <si>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</si>
  <si>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</si>
  <si>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</si>
  <si>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</si>
  <si>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</si>
  <si>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</si>
  <si>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</si>
  <si>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</si>
  <si>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</si>
  <si>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</si>
  <si>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</si>
  <si>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</si>
  <si>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</si>
  <si>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</si>
  <si>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</si>
  <si>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</si>
  <si>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</si>
  <si>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</si>
  <si>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</si>
  <si>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</si>
  <si>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</si>
  <si>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</si>
  <si>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</si>
  <si>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16,2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</si>
  <si>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</si>
  <si>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</si>
  <si>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</si>
  <si>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</si>
  <si>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</si>
  <si>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</si>
  <si>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</si>
  <si>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</si>
  <si>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</si>
  <si>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</si>
  <si>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223,1184</t>
  </si>
  <si>
    <t>81 032,14</t>
  </si>
  <si>
    <t>34 262,01</t>
  </si>
  <si>
    <t>69,015</t>
  </si>
  <si>
    <t>27 195,36</t>
  </si>
  <si>
    <t>14,19</t>
  </si>
  <si>
    <t>8 409,28</t>
  </si>
  <si>
    <t>5 591,57</t>
  </si>
  <si>
    <t>54,825</t>
  </si>
  <si>
    <t>25 852,73</t>
  </si>
  <si>
    <t>21 603,79</t>
  </si>
  <si>
    <t>2 489,3</t>
  </si>
  <si>
    <t>0,86</t>
  </si>
  <si>
    <t>70,45</t>
  </si>
  <si>
    <t>1,29</t>
  </si>
  <si>
    <t>172,38</t>
  </si>
  <si>
    <t>108,66</t>
  </si>
  <si>
    <t>0,0043</t>
  </si>
  <si>
    <t>426,67</t>
  </si>
  <si>
    <t>4,3</t>
  </si>
  <si>
    <t>1 711,14</t>
  </si>
  <si>
    <t>144 978,81</t>
  </si>
  <si>
    <t>59.1</t>
  </si>
  <si>
    <t>8 725,56</t>
  </si>
  <si>
    <t>59.2</t>
  </si>
  <si>
    <t>59.3</t>
  </si>
  <si>
    <t>59.4</t>
  </si>
  <si>
    <t>59.5</t>
  </si>
  <si>
    <t>108 227,5</t>
  </si>
  <si>
    <t>111 474,33</t>
  </si>
  <si>
    <t>64 936,5</t>
  </si>
  <si>
    <t>330 115,2</t>
  </si>
  <si>
    <t>60</t>
  </si>
  <si>
    <t>ТЦ_62.1.03.01_78_7707707132_10.10.2024_02_2.1</t>
  </si>
  <si>
    <t>Разрядник мультикамерный РМК-20-IV-УХЛ1/021
V=43*3; М=8113,20/1,2*1,05</t>
  </si>
  <si>
    <t>129</t>
  </si>
  <si>
    <t>7 099,05</t>
  </si>
  <si>
    <t>915 777,45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</si>
  <si>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</si>
  <si>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</si>
  <si>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</si>
  <si>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V=(43*3*0,4*0,4)/100</t>
  </si>
  <si>
    <t>100 м3</t>
  </si>
  <si>
    <t>0,2064</t>
  </si>
  <si>
    <t>43,864128</t>
  </si>
  <si>
    <t>14 060,21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</si>
  <si>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</si>
  <si>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</si>
  <si>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</si>
  <si>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</si>
  <si>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</si>
  <si>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12 513,59</t>
  </si>
  <si>
    <t>774/пр_2020_прил._т._п.1.2_гр.3</t>
  </si>
  <si>
    <t>СП Земляные работы, выполняемые ручным способом</t>
  </si>
  <si>
    <t>40%</t>
  </si>
  <si>
    <t>5 624,08</t>
  </si>
  <si>
    <t>155 997,48</t>
  </si>
  <si>
    <t>32 197,88</t>
  </si>
  <si>
    <t>62</t>
  </si>
  <si>
    <t>ГЭСН01-02-061-01</t>
  </si>
  <si>
    <t>Засыпка вручную траншей, пазух котлованов и ям, группа грунтов: 1
V=(43*3*0,4*0,4)/100</t>
  </si>
  <si>
    <t>25,207632</t>
  </si>
  <si>
    <t>7 746,31</t>
  </si>
  <si>
    <t>1-100-15</t>
  </si>
  <si>
    <t>Средний разряд работы 1,5</t>
  </si>
  <si>
    <t>88,5</t>
  </si>
  <si>
    <t>307,3</t>
  </si>
  <si>
    <t>6 894,22</t>
  </si>
  <si>
    <t>3 098,52</t>
  </si>
  <si>
    <t>85 945,01</t>
  </si>
  <si>
    <t>17 739,05</t>
  </si>
  <si>
    <t>63</t>
  </si>
  <si>
    <t>ГЭСН33-04-015-01</t>
  </si>
  <si>
    <t>Устройство шин заземления опор ВЛ и подстанций
V=((43*10+43*3))/10</t>
  </si>
  <si>
    <t>10 м</t>
  </si>
  <si>
    <t>55,9</t>
  </si>
  <si>
    <t>138,8556</t>
  </si>
  <si>
    <t>48 182,89</t>
  </si>
  <si>
    <t>1-100-29</t>
  </si>
  <si>
    <t>Средний разряд работы 2,9</t>
  </si>
  <si>
    <t>347</t>
  </si>
  <si>
    <t>929,07</t>
  </si>
  <si>
    <t>0,8385</t>
  </si>
  <si>
    <t>330,41</t>
  </si>
  <si>
    <t>496,91</t>
  </si>
  <si>
    <t>4,1925</t>
  </si>
  <si>
    <t>432,16</t>
  </si>
  <si>
    <t>991,78</t>
  </si>
  <si>
    <t>6,708</t>
  </si>
  <si>
    <t>50 434,15</t>
  </si>
  <si>
    <t>63.1</t>
  </si>
  <si>
    <t>48 513,3</t>
  </si>
  <si>
    <t>49 968,7</t>
  </si>
  <si>
    <t>29 107,98</t>
  </si>
  <si>
    <t>2 316,83</t>
  </si>
  <si>
    <t>129 510,83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</si>
  <si>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</si>
  <si>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</si>
  <si>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</si>
  <si>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</si>
  <si>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0,92</t>
  </si>
  <si>
    <t>79 999,78</t>
  </si>
  <si>
    <t>12 961,88</t>
  </si>
  <si>
    <t>65</t>
  </si>
  <si>
    <t>[08.3.04.02-0118]</t>
  </si>
  <si>
    <t>Прокат стальной горячекатаный круглый, марка стали 12Х18Н10Т, диаметр 5-9 мм
V=430*0,62/1000</t>
  </si>
  <si>
    <t>0,2666</t>
  </si>
  <si>
    <t>373 485</t>
  </si>
  <si>
    <t>1,31</t>
  </si>
  <si>
    <t>489 265,35</t>
  </si>
  <si>
    <t>130 438,14</t>
  </si>
  <si>
    <t>66</t>
  </si>
  <si>
    <t>ГЭСН33-03-004-01</t>
  </si>
  <si>
    <t>Забивка вертикальных заземлителей механизированная на глубину до 5 м
V=2*43</t>
  </si>
  <si>
    <t>86</t>
  </si>
  <si>
    <t>53,406</t>
  </si>
  <si>
    <t>18 531,88</t>
  </si>
  <si>
    <t>0,45</t>
  </si>
  <si>
    <t>20 608,84</t>
  </si>
  <si>
    <t>41,28</t>
  </si>
  <si>
    <t>16 266,38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</si>
  <si>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</si>
  <si>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</si>
  <si>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0,32</t>
  </si>
  <si>
    <t>376,7</t>
  </si>
  <si>
    <t>15 550,18</t>
  </si>
  <si>
    <t>15,48</t>
  </si>
  <si>
    <t>1 595,68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</si>
  <si>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</si>
  <si>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</si>
  <si>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</si>
  <si>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</si>
  <si>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3 462,98</t>
  </si>
  <si>
    <t>29 436,42</t>
  </si>
  <si>
    <t>2,58</t>
  </si>
  <si>
    <t>381,45</t>
  </si>
  <si>
    <t>0,005</t>
  </si>
  <si>
    <t>29 054,97</t>
  </si>
  <si>
    <t>84 843,52</t>
  </si>
  <si>
    <t>34 798,26</t>
  </si>
  <si>
    <t>35 842,21</t>
  </si>
  <si>
    <t>20 878,96</t>
  </si>
  <si>
    <t>1 646,1</t>
  </si>
  <si>
    <t>141 564,69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</si>
  <si>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</si>
  <si>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</si>
  <si>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V=43*3*2*5,72/1000</t>
  </si>
  <si>
    <t>1,47576</t>
  </si>
  <si>
    <t>73 435</t>
  </si>
  <si>
    <t>61 685,4</t>
  </si>
  <si>
    <t>91 032,85</t>
  </si>
  <si>
    <t>Итого прямые затраты по разделу 1. &lt;Раздел&gt;</t>
  </si>
  <si>
    <t>6 297 122,18</t>
  </si>
  <si>
    <t>774 095,97</t>
  </si>
  <si>
    <t>372 180,9</t>
  </si>
  <si>
    <t>162 400,22</t>
  </si>
  <si>
    <t>4 988 445,09</t>
  </si>
  <si>
    <t>936 496,19</t>
  </si>
  <si>
    <t>916 342,13</t>
  </si>
  <si>
    <t>495 751,16</t>
  </si>
  <si>
    <t>Итого по разделу 1. &lt;Раздел&gt;</t>
  </si>
  <si>
    <t>7 709 215,47</t>
  </si>
  <si>
    <t>7 566 544,55</t>
  </si>
  <si>
    <t>6 231 765,09</t>
  </si>
  <si>
    <t>733 051,72</t>
  </si>
  <si>
    <t>359 746,95</t>
  </si>
  <si>
    <t>151 205,4</t>
  </si>
  <si>
    <t>4 987 761,02</t>
  </si>
  <si>
    <t>884 257,12</t>
  </si>
  <si>
    <t>865 670,23</t>
  </si>
  <si>
    <t>469 109,23</t>
  </si>
  <si>
    <t>ВСЕГО монтажные работы</t>
  </si>
  <si>
    <t>65 357,09</t>
  </si>
  <si>
    <t>(7 709 215,47*20%) = 1 541 843,09</t>
  </si>
  <si>
    <t>1 541 843,09</t>
  </si>
  <si>
    <t>9 251 058,56</t>
  </si>
  <si>
    <t>138,31</t>
  </si>
  <si>
    <t>267,144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</si>
  <si>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</si>
  <si>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</si>
  <si>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</si>
  <si>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</si>
  <si>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83,592</t>
  </si>
  <si>
    <t>43 755,82</t>
  </si>
  <si>
    <t>2-100-06</t>
  </si>
  <si>
    <t>Рабочий 6 разряда</t>
  </si>
  <si>
    <t>0,81</t>
  </si>
  <si>
    <t>41,796</t>
  </si>
  <si>
    <t>22 123,88</t>
  </si>
  <si>
    <t>3-200-03</t>
  </si>
  <si>
    <t>Инженер III категории</t>
  </si>
  <si>
    <t>517,56</t>
  </si>
  <si>
    <t>21 631,94</t>
  </si>
  <si>
    <t>812/пр_2020_прил._т._п.83_гр.3</t>
  </si>
  <si>
    <t>НР Пусконаладочные работы</t>
  </si>
  <si>
    <t>74%</t>
  </si>
  <si>
    <t>32 379,31</t>
  </si>
  <si>
    <t>774/пр_2020_прил._т._п.83_гр.3</t>
  </si>
  <si>
    <t>СП Пусконаладочные работы</t>
  </si>
  <si>
    <t>36%</t>
  </si>
  <si>
    <t>15 752,1</t>
  </si>
  <si>
    <t>2 136,91</t>
  </si>
  <si>
    <t>91 887,23</t>
  </si>
  <si>
    <t>ГЭСНп01-11-010-01</t>
  </si>
  <si>
    <t>Измерение сопротивления растеканию тока: заземлителя
V=43*2</t>
  </si>
  <si>
    <t>103,2</t>
  </si>
  <si>
    <t>54 019,53</t>
  </si>
  <si>
    <t>51,6</t>
  </si>
  <si>
    <t>27 313,43</t>
  </si>
  <si>
    <t>26 706,1</t>
  </si>
  <si>
    <t>39 974,45</t>
  </si>
  <si>
    <t>19 447,03</t>
  </si>
  <si>
    <t>1 319,08</t>
  </si>
  <si>
    <t>113 441,01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</si>
  <si>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</si>
  <si>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</si>
  <si>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</si>
  <si>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</si>
  <si>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</si>
  <si>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</si>
  <si>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</si>
  <si>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</si>
  <si>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</si>
  <si>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</si>
  <si>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</si>
  <si>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</si>
  <si>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64,8</t>
  </si>
  <si>
    <t>32 394,81</t>
  </si>
  <si>
    <t>1,08</t>
  </si>
  <si>
    <t>12,96</t>
  </si>
  <si>
    <t>5 106,89</t>
  </si>
  <si>
    <t>3-200-02</t>
  </si>
  <si>
    <t>Инженер II категории</t>
  </si>
  <si>
    <t>3,24</t>
  </si>
  <si>
    <t>38,88</t>
  </si>
  <si>
    <t>576,38</t>
  </si>
  <si>
    <t>22 409,65</t>
  </si>
  <si>
    <t>3-100-02</t>
  </si>
  <si>
    <t>Техник II категории</t>
  </si>
  <si>
    <t>376,41</t>
  </si>
  <si>
    <t>4 878,27</t>
  </si>
  <si>
    <t>23 972,16</t>
  </si>
  <si>
    <t>11 662,13</t>
  </si>
  <si>
    <t>6 802,91</t>
  </si>
  <si>
    <t>68 029,1</t>
  </si>
  <si>
    <t>138 310,78</t>
  </si>
  <si>
    <t>102 349,98</t>
  </si>
  <si>
    <t>49 791,88</t>
  </si>
  <si>
    <t>290 452,64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</si>
  <si>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</si>
  <si>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</si>
  <si>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</si>
  <si>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</si>
  <si>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</si>
  <si>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</si>
  <si>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</si>
  <si>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</si>
  <si>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>(290 452,64*20%) = 58 090,53</t>
  </si>
  <si>
    <t>58 090,53</t>
  </si>
  <si>
    <t>348 543,17</t>
  </si>
  <si>
    <t xml:space="preserve">   ПНР «вхолостую»</t>
  </si>
  <si>
    <t>278 834,53</t>
  </si>
  <si>
    <t>Приказ N 421/пр от 04.08.2020 Прил. 8</t>
  </si>
  <si>
    <t xml:space="preserve">      Сборник 01. "Электротехнические устройства"</t>
  </si>
  <si>
    <t>80%</t>
  </si>
  <si>
    <t>232 362,11</t>
  </si>
  <si>
    <t xml:space="preserve">   ПНР «под нагрузкой»</t>
  </si>
  <si>
    <t>69 708,64</t>
  </si>
  <si>
    <t>2 558,03</t>
  </si>
  <si>
    <t>330,59</t>
  </si>
  <si>
    <t>79,83</t>
  </si>
  <si>
    <t>972,4902024</t>
  </si>
  <si>
    <t>172,082385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</si>
  <si>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</si>
  <si>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</si>
  <si>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V=(500*0,7*1,2*0,8)/1 000</t>
  </si>
  <si>
    <t>1000 м3</t>
  </si>
  <si>
    <t>0,336</t>
  </si>
  <si>
    <t>4,1406624</t>
  </si>
  <si>
    <t>1 327,25</t>
  </si>
  <si>
    <t>17 660,15</t>
  </si>
  <si>
    <t>23,43096</t>
  </si>
  <si>
    <t>10 611,18</t>
  </si>
  <si>
    <t>91.01.05-066</t>
  </si>
  <si>
    <t>Экскаваторы одноковшовые дизельные на гусеничном ходу, объем ковша 0,25 м3</t>
  </si>
  <si>
    <t>46,49</t>
  </si>
  <si>
    <t>753,71</t>
  </si>
  <si>
    <t>29 598,58</t>
  </si>
  <si>
    <t>11 938,43</t>
  </si>
  <si>
    <t>Пр/812-001.1-1</t>
  </si>
  <si>
    <t>НР Земляные работы, выполняемые механизированным способом</t>
  </si>
  <si>
    <t>92%</t>
  </si>
  <si>
    <t>10 983,36</t>
  </si>
  <si>
    <t>Пр/774-001.1</t>
  </si>
  <si>
    <t>СП Земляные работы, выполняемые механизированным способом</t>
  </si>
  <si>
    <t>46%</t>
  </si>
  <si>
    <t>5 491,68</t>
  </si>
  <si>
    <t>137 123,87</t>
  </si>
  <si>
    <t>46 073,62</t>
  </si>
  <si>
    <t>Разработка грунта вручную в траншеях глубиной до 2 м без креплений с откосами, группа грунтов: 2
V=(500*0,7*1,2*0,2)/100</t>
  </si>
  <si>
    <t>178,5168</t>
  </si>
  <si>
    <t>57 221,78</t>
  </si>
  <si>
    <t>Пр/812-001.2-1</t>
  </si>
  <si>
    <t>50 927,38</t>
  </si>
  <si>
    <t>Пр/774-001.2</t>
  </si>
  <si>
    <t>22 888,71</t>
  </si>
  <si>
    <t>155 997,46</t>
  </si>
  <si>
    <t>131 037,87</t>
  </si>
  <si>
    <t>ГЭСНм08-02-142-01</t>
  </si>
  <si>
    <t>Устройство постели при одном кабеле в траншее
V=500/100</t>
  </si>
  <si>
    <t>100 м</t>
  </si>
  <si>
    <t>31,8</t>
  </si>
  <si>
    <t>12 250,31</t>
  </si>
  <si>
    <t>1-100-38</t>
  </si>
  <si>
    <t>Средний разряд работы 3,8</t>
  </si>
  <si>
    <t>5,3</t>
  </si>
  <si>
    <t>385,23</t>
  </si>
  <si>
    <t>13 867,31</t>
  </si>
  <si>
    <t>9 220,77</t>
  </si>
  <si>
    <t>3,9</t>
  </si>
  <si>
    <t>35 338,39</t>
  </si>
  <si>
    <t>3.1</t>
  </si>
  <si>
    <t>204,17</t>
  </si>
  <si>
    <t>21 471,08</t>
  </si>
  <si>
    <t>Пр/812-049.3-1</t>
  </si>
  <si>
    <t>20 826,95</t>
  </si>
  <si>
    <t>Пр/774-049.3</t>
  </si>
  <si>
    <t>10 950,25</t>
  </si>
  <si>
    <t>13 463,95</t>
  </si>
  <si>
    <t>67 319,76</t>
  </si>
  <si>
    <t>[02.3.01.02-1102]</t>
  </si>
  <si>
    <t>Песок природный для строительных работ I класс, мелкий
V=500*0,7*0,3*1,02</t>
  </si>
  <si>
    <t>107,1</t>
  </si>
  <si>
    <t>650,2</t>
  </si>
  <si>
    <t>1,62</t>
  </si>
  <si>
    <t>1 053,32</t>
  </si>
  <si>
    <t>112 810,57</t>
  </si>
  <si>
    <t>ГЭСНм08-02-141-04</t>
  </si>
  <si>
    <t>Кабель до 35 кВ в готовых траншеях без покрытий, масса 1 м: свыше 3 до 6 кг
V=500/100</t>
  </si>
  <si>
    <t>104,64</t>
  </si>
  <si>
    <t>40 310,47</t>
  </si>
  <si>
    <t>17,44</t>
  </si>
  <si>
    <t>17 704,73</t>
  </si>
  <si>
    <t>15,84</t>
  </si>
  <si>
    <t>7 313,17</t>
  </si>
  <si>
    <t>7,92</t>
  </si>
  <si>
    <t>12 522,87</t>
  </si>
  <si>
    <t>4 192,29</t>
  </si>
  <si>
    <t>[91.06.01-003]</t>
  </si>
  <si>
    <t>Домкраты гидравлические, грузоподъемность 63-100 т</t>
  </si>
  <si>
    <t>3,97</t>
  </si>
  <si>
    <t>23,82</t>
  </si>
  <si>
    <t>1,75</t>
  </si>
  <si>
    <t>1,42</t>
  </si>
  <si>
    <t>2,49</t>
  </si>
  <si>
    <t>59,31</t>
  </si>
  <si>
    <t>[91.06.03-062]</t>
  </si>
  <si>
    <t>Лебедки электрические тяговым усилием до 31,39 кН (3,2 т)</t>
  </si>
  <si>
    <t>13,44</t>
  </si>
  <si>
    <t>18,01</t>
  </si>
  <si>
    <t>429</t>
  </si>
  <si>
    <t>4 693,55</t>
  </si>
  <si>
    <t>3 120,88</t>
  </si>
  <si>
    <t>3 504,87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</si>
  <si>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</si>
  <si>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</si>
  <si>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</si>
  <si>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37,71</t>
  </si>
  <si>
    <t>1,52</t>
  </si>
  <si>
    <t>57,32</t>
  </si>
  <si>
    <t>27,51</t>
  </si>
  <si>
    <t>[08.3.07.01-0052]</t>
  </si>
  <si>
    <t>Прокат стальной горячекатаный полосовой, марки стали Ст3сп, Ст3пс, размеры 50х5 мм</t>
  </si>
  <si>
    <t>70 310,45</t>
  </si>
  <si>
    <t>64 685,61</t>
  </si>
  <si>
    <t>323,43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</si>
  <si>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</si>
  <si>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</si>
  <si>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70 842,5</t>
  </si>
  <si>
    <t>59 507,7</t>
  </si>
  <si>
    <t>2 975,39</t>
  </si>
  <si>
    <t>147,78</t>
  </si>
  <si>
    <t>[14.4.03.03-0002]</t>
  </si>
  <si>
    <t>Лак битумный БТ-123</t>
  </si>
  <si>
    <t>0,00006</t>
  </si>
  <si>
    <t>0,0003</t>
  </si>
  <si>
    <t>82 698,14</t>
  </si>
  <si>
    <t>102 545,69</t>
  </si>
  <si>
    <t>30,76</t>
  </si>
  <si>
    <t>68 833,24</t>
  </si>
  <si>
    <t>5.1</t>
  </si>
  <si>
    <t>671,84</t>
  </si>
  <si>
    <t>47 623,64</t>
  </si>
  <si>
    <t>46 194,93</t>
  </si>
  <si>
    <t>24 288,06</t>
  </si>
  <si>
    <t>27 997,61</t>
  </si>
  <si>
    <t>139 988,07</t>
  </si>
  <si>
    <t>ГЭСНм08-02-146-05</t>
  </si>
  <si>
    <t>Кабель до 35 кВ с креплением накладными скобами, масса 1 м кабеля: до 6 кг
V=50/100</t>
  </si>
  <si>
    <t>14,592</t>
  </si>
  <si>
    <t>5 621,28</t>
  </si>
  <si>
    <t>24,32</t>
  </si>
  <si>
    <t>9 243,96</t>
  </si>
  <si>
    <t>4,692</t>
  </si>
  <si>
    <t>2 467,39</t>
  </si>
  <si>
    <t>189,74</t>
  </si>
  <si>
    <t>63,52</t>
  </si>
  <si>
    <t>5,57</t>
  </si>
  <si>
    <t>3,342</t>
  </si>
  <si>
    <t>8,32</t>
  </si>
  <si>
    <t>60,19</t>
  </si>
  <si>
    <t>[91.06.09-001]</t>
  </si>
  <si>
    <t>Подъемники телескопические самоходные, рабочая высота 26 м, грузоподъемность 250 кг</t>
  </si>
  <si>
    <t>4,452</t>
  </si>
  <si>
    <t>1 472,34</t>
  </si>
  <si>
    <t>2 002,38</t>
  </si>
  <si>
    <t>8 914,6</t>
  </si>
  <si>
    <t>2 356,58</t>
  </si>
  <si>
    <t>71,11</t>
  </si>
  <si>
    <t>47,29</t>
  </si>
  <si>
    <t>529,46</t>
  </si>
  <si>
    <t>0,245</t>
  </si>
  <si>
    <t>0,1225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</si>
  <si>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</si>
  <si>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</si>
  <si>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</si>
  <si>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</si>
  <si>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</si>
  <si>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374,77</t>
  </si>
  <si>
    <t>0,00288</t>
  </si>
  <si>
    <t>0,00144</t>
  </si>
  <si>
    <t>147,67</t>
  </si>
  <si>
    <t>17 862,09</t>
  </si>
  <si>
    <t>6.1</t>
  </si>
  <si>
    <t>93,69</t>
  </si>
  <si>
    <t>8 088,67</t>
  </si>
  <si>
    <t>7 846,01</t>
  </si>
  <si>
    <t>4 125,22</t>
  </si>
  <si>
    <t>59 854,02</t>
  </si>
  <si>
    <t>29 927,01</t>
  </si>
  <si>
    <t>[21.1.07.02-0057]</t>
  </si>
  <si>
    <t>Кабель силовой с алюминиевыми жилами АСБл 3х120-10000
V=(550*1,06)/1 000</t>
  </si>
  <si>
    <t>0,583</t>
  </si>
  <si>
    <t>758 864,22</t>
  </si>
  <si>
    <t>1 100 353,12</t>
  </si>
  <si>
    <t>641 505,87</t>
  </si>
  <si>
    <t>ГЭСНм08-02-165-07</t>
  </si>
  <si>
    <t>Муфта концевая эпоксидная для 3-жильного кабеля напряжением: до 10 кВ, сечение одной жилы до 120 мм2</t>
  </si>
  <si>
    <t>58,464</t>
  </si>
  <si>
    <t>22 522,09</t>
  </si>
  <si>
    <t>6,09</t>
  </si>
  <si>
    <t>94 785,09</t>
  </si>
  <si>
    <t>47,424</t>
  </si>
  <si>
    <t>25 089,96</t>
  </si>
  <si>
    <t>151,79</t>
  </si>
  <si>
    <t>50,82</t>
  </si>
  <si>
    <t>4,92</t>
  </si>
  <si>
    <t>47,232</t>
  </si>
  <si>
    <t>94 576,41</t>
  </si>
  <si>
    <t>25 001,31</t>
  </si>
  <si>
    <t>56,89</t>
  </si>
  <si>
    <t>37,83</t>
  </si>
  <si>
    <t>457,92</t>
  </si>
  <si>
    <t>[01.3.01.01-0001]</t>
  </si>
  <si>
    <t>Бензин авиационный Б-70</t>
  </si>
  <si>
    <t>0,0032</t>
  </si>
  <si>
    <t>116 448,72</t>
  </si>
  <si>
    <t>1,17</t>
  </si>
  <si>
    <t>136 245</t>
  </si>
  <si>
    <t>435,98</t>
  </si>
  <si>
    <t>[01.3.01.05-0009]</t>
  </si>
  <si>
    <t>Парафин нефтяной твердый Т-1</t>
  </si>
  <si>
    <t>0,00008</t>
  </si>
  <si>
    <t>81 827,2</t>
  </si>
  <si>
    <t>136 651,42</t>
  </si>
  <si>
    <t>10,93</t>
  </si>
  <si>
    <t>0,192</t>
  </si>
  <si>
    <t>11,01</t>
  </si>
  <si>
    <t>142 855,06</t>
  </si>
  <si>
    <t>8.1</t>
  </si>
  <si>
    <t>375,37</t>
  </si>
  <si>
    <t>47 612,05</t>
  </si>
  <si>
    <t>46 183,69</t>
  </si>
  <si>
    <t>24 282,15</t>
  </si>
  <si>
    <t>26 712,03</t>
  </si>
  <si>
    <t>213 696,27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</si>
  <si>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</si>
  <si>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</si>
  <si>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</si>
  <si>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2 850,61</t>
  </si>
  <si>
    <t>22 804,88</t>
  </si>
  <si>
    <t>ГЭСНм08-02-143-03</t>
  </si>
  <si>
    <t>Покрытие кабеля, проложенного в траншее: плитами одного кабеля
V=500/100</t>
  </si>
  <si>
    <t>34,44</t>
  </si>
  <si>
    <t>13 267,32</t>
  </si>
  <si>
    <t>5,74</t>
  </si>
  <si>
    <t>25 042,06</t>
  </si>
  <si>
    <t>23,04</t>
  </si>
  <si>
    <t>10 637,34</t>
  </si>
  <si>
    <t>1,92</t>
  </si>
  <si>
    <t>11,52</t>
  </si>
  <si>
    <t>18 215,08</t>
  </si>
  <si>
    <t>6 097,88</t>
  </si>
  <si>
    <t>6 826,98</t>
  </si>
  <si>
    <t>4 539,46</t>
  </si>
  <si>
    <t>48 946,72</t>
  </si>
  <si>
    <t>221,12</t>
  </si>
  <si>
    <t>23 904,66</t>
  </si>
  <si>
    <t>23 187,52</t>
  </si>
  <si>
    <t>12 191,38</t>
  </si>
  <si>
    <t>16 909,35</t>
  </si>
  <si>
    <t>84 546,74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</si>
  <si>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</si>
  <si>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</si>
  <si>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1 146</t>
  </si>
  <si>
    <t>55,03</t>
  </si>
  <si>
    <t>1,33</t>
  </si>
  <si>
    <t>73,19</t>
  </si>
  <si>
    <t>83 875,74</t>
  </si>
  <si>
    <t>ГЭСНм08-02-144-06</t>
  </si>
  <si>
    <t>Присоединение к зажимам жил проводов или кабелей сечением: до 150 мм2
V=(3*8)/100</t>
  </si>
  <si>
    <t>6,54336</t>
  </si>
  <si>
    <t>2 520,7</t>
  </si>
  <si>
    <t>22,72</t>
  </si>
  <si>
    <t>12.1</t>
  </si>
  <si>
    <t>42,01</t>
  </si>
  <si>
    <t>2 445,08</t>
  </si>
  <si>
    <t>1 285,56</t>
  </si>
  <si>
    <t>26 222,29</t>
  </si>
  <si>
    <t>6 293,35</t>
  </si>
  <si>
    <t>Засыпка вручную траншей, пазух котлованов и ям, группа грунтов: 1 (песком)
V=(500*0,7*0,3)/100</t>
  </si>
  <si>
    <t>1,05</t>
  </si>
  <si>
    <t>128,2365</t>
  </si>
  <si>
    <t>39 407,08</t>
  </si>
  <si>
    <t>35 072,3</t>
  </si>
  <si>
    <t>15 762,83</t>
  </si>
  <si>
    <t>85 944,96</t>
  </si>
  <si>
    <t>90 242,21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</si>
  <si>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</si>
  <si>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V=(500*0,7*0,7)/1 000</t>
  </si>
  <si>
    <t>2 944,26</t>
  </si>
  <si>
    <t>2,539425</t>
  </si>
  <si>
    <t>1 150,03</t>
  </si>
  <si>
    <t>[91.01.01-034]</t>
  </si>
  <si>
    <t>Бульдозеры, мощность 59 кВт (80 л.с.)</t>
  </si>
  <si>
    <t>6,91</t>
  </si>
  <si>
    <t>828,16</t>
  </si>
  <si>
    <t>1 159,42</t>
  </si>
  <si>
    <t>4 094,29</t>
  </si>
  <si>
    <t>1 058,03</t>
  </si>
  <si>
    <t>529,01</t>
  </si>
  <si>
    <t>23 189,1</t>
  </si>
  <si>
    <t>5 681,33</t>
  </si>
  <si>
    <t>ГЭСН47-01-046-02</t>
  </si>
  <si>
    <t>Подготовка почвы для устройства партерного и обыкновенного газона без внесения растительной земли: вручную
V=1 100/100</t>
  </si>
  <si>
    <t>262,1586</t>
  </si>
  <si>
    <t>84 032,32</t>
  </si>
  <si>
    <t>17,27</t>
  </si>
  <si>
    <t>Пр/812-041.0-1</t>
  </si>
  <si>
    <t>НР Озеленение. Защитные лесонасаждения</t>
  </si>
  <si>
    <t>86 553,29</t>
  </si>
  <si>
    <t>Пр/774-041.0</t>
  </si>
  <si>
    <t>СП Озеленение. Защитные лесонасаждения</t>
  </si>
  <si>
    <t>72%</t>
  </si>
  <si>
    <t>60 503,27</t>
  </si>
  <si>
    <t>21 008,08</t>
  </si>
  <si>
    <t>231 088,88</t>
  </si>
  <si>
    <t>ГЭСН47-01-046-06</t>
  </si>
  <si>
    <t>Посев газонов партерных, мавританских и обыкновенных вручную
V=1 100/100</t>
  </si>
  <si>
    <t>86,0706</t>
  </si>
  <si>
    <t>27 888,09</t>
  </si>
  <si>
    <t>75,9</t>
  </si>
  <si>
    <t>24 328,99</t>
  </si>
  <si>
    <t>0,67</t>
  </si>
  <si>
    <t>10,1706</t>
  </si>
  <si>
    <t>3 559,1</t>
  </si>
  <si>
    <t>27 745,36</t>
  </si>
  <si>
    <t>21,45</t>
  </si>
  <si>
    <t>8 452,37</t>
  </si>
  <si>
    <t>[91.13.01-038]</t>
  </si>
  <si>
    <t>Машины поливомоечные, вместимость цистерны 6 м3</t>
  </si>
  <si>
    <t>1,3</t>
  </si>
  <si>
    <t>1 043,14</t>
  </si>
  <si>
    <t>1 293,49</t>
  </si>
  <si>
    <t>2 317,7</t>
  </si>
  <si>
    <t>[01.7.03.01-0001]</t>
  </si>
  <si>
    <t>Вода</t>
  </si>
  <si>
    <t>110</t>
  </si>
  <si>
    <t>35,71</t>
  </si>
  <si>
    <t>0,59</t>
  </si>
  <si>
    <t>21,07</t>
  </si>
  <si>
    <t>16.2.02.07</t>
  </si>
  <si>
    <t>Семена газонных трав</t>
  </si>
  <si>
    <t>66 403,52</t>
  </si>
  <si>
    <t>16.1</t>
  </si>
  <si>
    <t>[16.2.02.07-0161]</t>
  </si>
  <si>
    <t>Семена газонных трав (смесь Городская)</t>
  </si>
  <si>
    <t>149,15</t>
  </si>
  <si>
    <t>238,64</t>
  </si>
  <si>
    <t>5 250,08</t>
  </si>
  <si>
    <t>36 340,46</t>
  </si>
  <si>
    <t>37 430,67</t>
  </si>
  <si>
    <t>26 165,13</t>
  </si>
  <si>
    <t>12 295,4</t>
  </si>
  <si>
    <t>135 249,4</t>
  </si>
  <si>
    <t>Итого прямые затраты по разделу 1. Монтажные работы</t>
  </si>
  <si>
    <t>1 464 969,11</t>
  </si>
  <si>
    <t>306 368,69</t>
  </si>
  <si>
    <t>208 992,92</t>
  </si>
  <si>
    <t>74 942,21</t>
  </si>
  <si>
    <t>874 665,29</t>
  </si>
  <si>
    <t>381 310,9</t>
  </si>
  <si>
    <t>368 709,21</t>
  </si>
  <si>
    <t>208 463,25</t>
  </si>
  <si>
    <t>Итого по разделу 1. Монтажные работы</t>
  </si>
  <si>
    <t>2 042 141,57</t>
  </si>
  <si>
    <t>909,6025224</t>
  </si>
  <si>
    <t>161,816385</t>
  </si>
  <si>
    <t>Раздел 2. Демонтажные работы</t>
  </si>
  <si>
    <t>Отсоединение жил проводов или кабелей сечением: до 150 мм2
V=(3*4)/100</t>
  </si>
  <si>
    <t>3,27168</t>
  </si>
  <si>
    <t>1 260,35</t>
  </si>
  <si>
    <t>17.1</t>
  </si>
  <si>
    <t>21,01</t>
  </si>
  <si>
    <t>1 222,54</t>
  </si>
  <si>
    <t>642,78</t>
  </si>
  <si>
    <t>26 222,33</t>
  </si>
  <si>
    <t>3 146,68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</si>
  <si>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</si>
  <si>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</si>
  <si>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52,32</t>
  </si>
  <si>
    <t>20 155,23</t>
  </si>
  <si>
    <t>0,6</t>
  </si>
  <si>
    <t>8 852,37</t>
  </si>
  <si>
    <t>3 656,59</t>
  </si>
  <si>
    <t>3,96</t>
  </si>
  <si>
    <t>6 261,43</t>
  </si>
  <si>
    <t>2 096,15</t>
  </si>
  <si>
    <t>29,66</t>
  </si>
  <si>
    <t>214,5</t>
  </si>
  <si>
    <t>2 346,78</t>
  </si>
  <si>
    <t>1 560,44</t>
  </si>
  <si>
    <t>32 664,19</t>
  </si>
  <si>
    <t>18.1</t>
  </si>
  <si>
    <t>335,92</t>
  </si>
  <si>
    <t>23 811,82</t>
  </si>
  <si>
    <t>23 097,47</t>
  </si>
  <si>
    <t>12 144,03</t>
  </si>
  <si>
    <t>13 648,32</t>
  </si>
  <si>
    <t>68 241,61</t>
  </si>
  <si>
    <t>7,296</t>
  </si>
  <si>
    <t>2 810,64</t>
  </si>
  <si>
    <t>4 621,98</t>
  </si>
  <si>
    <t>2,346</t>
  </si>
  <si>
    <t>1 233,69</t>
  </si>
  <si>
    <t>94,87</t>
  </si>
  <si>
    <t>31,76</t>
  </si>
  <si>
    <t>1,671</t>
  </si>
  <si>
    <t>4,16</t>
  </si>
  <si>
    <t>30,09</t>
  </si>
  <si>
    <t>2,226</t>
  </si>
  <si>
    <t>4 457,3</t>
  </si>
  <si>
    <t>1 178,29</t>
  </si>
  <si>
    <t>35,56</t>
  </si>
  <si>
    <t>23,64</t>
  </si>
  <si>
    <t>8 666,31</t>
  </si>
  <si>
    <t>19.1</t>
  </si>
  <si>
    <t>46,84</t>
  </si>
  <si>
    <t>4 044,33</t>
  </si>
  <si>
    <t>3 923</t>
  </si>
  <si>
    <t>2 062,61</t>
  </si>
  <si>
    <t>29 397,52</t>
  </si>
  <si>
    <t>14 698,76</t>
  </si>
  <si>
    <t>Погрузка в автотранспортное средство: мусор строительный с погрузкой вручную
V=5*550/1000</t>
  </si>
  <si>
    <t>2,75</t>
  </si>
  <si>
    <t>2 596,69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</si>
  <si>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</si>
  <si>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868,18</t>
  </si>
  <si>
    <t>Итого прямые затраты по разделу 2. Демонтажные работы</t>
  </si>
  <si>
    <t>46 459,49</t>
  </si>
  <si>
    <t>24 226,22</t>
  </si>
  <si>
    <t>13 474,35</t>
  </si>
  <si>
    <t>4 890,28</t>
  </si>
  <si>
    <t>403,77</t>
  </si>
  <si>
    <t>3 464,87</t>
  </si>
  <si>
    <t>29 116,5</t>
  </si>
  <si>
    <t>28 243,01</t>
  </si>
  <si>
    <t>14 849,42</t>
  </si>
  <si>
    <t>Итого по разделу 2. Демонтажные работы</t>
  </si>
  <si>
    <t>89 551,92</t>
  </si>
  <si>
    <t>62,88768</t>
  </si>
  <si>
    <t>10,266</t>
  </si>
  <si>
    <t>642 838,18</t>
  </si>
  <si>
    <t>289 472,52</t>
  </si>
  <si>
    <t>209 876,52</t>
  </si>
  <si>
    <t>48 349,77</t>
  </si>
  <si>
    <t>20 213,58</t>
  </si>
  <si>
    <t>7 567,78</t>
  </si>
  <si>
    <t>230 090,1</t>
  </si>
  <si>
    <t>222 025,03</t>
  </si>
  <si>
    <t>131 340,63</t>
  </si>
  <si>
    <t>1 488 855,31</t>
  </si>
  <si>
    <t>1 221 956,08</t>
  </si>
  <si>
    <t>120 718,39</t>
  </si>
  <si>
    <t>174 117,5</t>
  </si>
  <si>
    <t>59 618,91</t>
  </si>
  <si>
    <t>867 501,28</t>
  </si>
  <si>
    <t>180 337,3</t>
  </si>
  <si>
    <t>174 927,19</t>
  </si>
  <si>
    <t>91 972,04</t>
  </si>
  <si>
    <t>2 131 693,49</t>
  </si>
  <si>
    <t>(2 131 693,49*20%) = 426 338,7</t>
  </si>
  <si>
    <t>426 338,7</t>
  </si>
  <si>
    <t>2 558 032,19</t>
  </si>
  <si>
    <t>1 511 428,6</t>
  </si>
  <si>
    <t>330 594,91</t>
  </si>
  <si>
    <t>222 467,27</t>
  </si>
  <si>
    <t>79 832,49</t>
  </si>
  <si>
    <t>875 069,06</t>
  </si>
  <si>
    <t>410 427,4</t>
  </si>
  <si>
    <t>396 952,22</t>
  </si>
  <si>
    <t>223 312,67</t>
  </si>
  <si>
    <t>23,34</t>
  </si>
  <si>
    <t>47,04</t>
  </si>
  <si>
    <t>Фазировка электрической линии или трансформатора с сетью напряжением: свыше 1 кВ
V=3*4</t>
  </si>
  <si>
    <t>23,328</t>
  </si>
  <si>
    <t>12 210,93</t>
  </si>
  <si>
    <t>11,664</t>
  </si>
  <si>
    <t>6 174,11</t>
  </si>
  <si>
    <t>6 036,82</t>
  </si>
  <si>
    <t>Пр/812-083.0-1</t>
  </si>
  <si>
    <t>9 036,09</t>
  </si>
  <si>
    <t>Пр/774-083.0</t>
  </si>
  <si>
    <t>4 395,93</t>
  </si>
  <si>
    <t>25 642,95</t>
  </si>
  <si>
    <t>ГЭСНп01-11-028-02</t>
  </si>
  <si>
    <t>Измерение сопротивления изоляции мегаомметром: обмоток машин и аппаратов</t>
  </si>
  <si>
    <t>0,384</t>
  </si>
  <si>
    <t>201</t>
  </si>
  <si>
    <t>101,63</t>
  </si>
  <si>
    <t>99,37</t>
  </si>
  <si>
    <t>148,74</t>
  </si>
  <si>
    <t>72,36</t>
  </si>
  <si>
    <t>105,53</t>
  </si>
  <si>
    <t>422,1</t>
  </si>
  <si>
    <t>ГЭСНп01-12-027-01</t>
  </si>
  <si>
    <t>Испытание кабеля силового длиной до 500 м напряжением: до 10 кВ</t>
  </si>
  <si>
    <t>испытание</t>
  </si>
  <si>
    <t>10 923,51</t>
  </si>
  <si>
    <t>1,94</t>
  </si>
  <si>
    <t>9,312</t>
  </si>
  <si>
    <t>3 669,39</t>
  </si>
  <si>
    <t>2,92</t>
  </si>
  <si>
    <t>14,016</t>
  </si>
  <si>
    <t>7 254,12</t>
  </si>
  <si>
    <t>8 083,4</t>
  </si>
  <si>
    <t>3 932,46</t>
  </si>
  <si>
    <t>5 734,84</t>
  </si>
  <si>
    <t>22 939,37</t>
  </si>
  <si>
    <t>23 335,44</t>
  </si>
  <si>
    <t>17 268,23</t>
  </si>
  <si>
    <t>8 400,75</t>
  </si>
  <si>
    <t>49 004,42</t>
  </si>
  <si>
    <t>(49 004,42*20%) = 9 800,88</t>
  </si>
  <si>
    <t>9 800,88</t>
  </si>
  <si>
    <t>58 805,3</t>
  </si>
  <si>
    <t>47 044,25</t>
  </si>
  <si>
    <t>421/пр_2020_прил.8_п.1_гр.6</t>
  </si>
  <si>
    <t xml:space="preserve">      Пусконаладочные работы "вхолостую" Электротехнические устройства</t>
  </si>
  <si>
    <t>39 203,54</t>
  </si>
  <si>
    <t>11 761,06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</si>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</sst>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A34" workbookViewId="0">
      <selection activeCell="T58" sqref="T58"/>
    </sheetView>
  </sheetViews>
  <sheetFormatPr defaultRowHeight="15" x14ac:dyDescent="0.25"/>
  <cols>
    <col min="1" max="1" width="5.85546875" customWidth="1"/>
    <col min="2" max="2" width="13.5703125" customWidth="1"/>
    <col min="3" max="3" width="24.140625" customWidth="1"/>
    <col min="4" max="4" width="11.42578125" customWidth="1"/>
    <col min="5" max="5" width="2.85546875" customWidth="1"/>
    <col min="6" max="6" width="14.710937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25.35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78.75" customHeight="1" x14ac:dyDescent="0.25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1" customHeight="1" x14ac:dyDescent="0.25">
      <c r="A14" s="10" t="s">
        <v>9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45" customHeight="1" x14ac:dyDescent="0.25">
      <c r="A15" s="11"/>
      <c r="B15" s="11"/>
      <c r="C15" s="12" t="s">
        <v>30</v>
      </c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4.1" customHeight="1" x14ac:dyDescent="0.25">
      <c r="A16" s="11"/>
      <c r="B16" s="10"/>
      <c r="C16" s="12" t="s">
        <v>31</v>
      </c>
      <c r="D16" s="12"/>
      <c r="E16" s="12"/>
      <c r="F16" s="20" t="s">
        <v>32</v>
      </c>
      <c r="G16" s="20"/>
      <c r="H16" s="20" t="s">
        <v>32</v>
      </c>
      <c r="I16" s="20"/>
      <c r="J16" s="20"/>
      <c r="K16" s="20" t="s">
        <v>32</v>
      </c>
      <c r="L16" s="20"/>
      <c r="M16" s="20"/>
      <c r="N16" s="20" t="s">
        <v>32</v>
      </c>
      <c r="O16" s="20"/>
      <c r="P16" s="20"/>
      <c r="Q16" s="20" t="s">
        <v>32</v>
      </c>
    </row>
    <row r="17" spans="1:17" ht="36.950000000000003" customHeight="1" x14ac:dyDescent="0.25">
      <c r="A17" s="11"/>
      <c r="B17" s="11"/>
      <c r="C17" s="12" t="s">
        <v>33</v>
      </c>
      <c r="D17" s="12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4.1" customHeight="1" x14ac:dyDescent="0.25">
      <c r="A18" s="10" t="s">
        <v>9</v>
      </c>
      <c r="B18" s="10" t="s">
        <v>34</v>
      </c>
      <c r="C18" s="12" t="s">
        <v>35</v>
      </c>
      <c r="D18" s="12"/>
      <c r="E18" s="12"/>
      <c r="F18" s="20">
        <f>532.49/1.2</f>
        <v>443.74166666666667</v>
      </c>
      <c r="G18" s="20"/>
      <c r="H18" s="20" t="s">
        <v>32</v>
      </c>
      <c r="I18" s="20"/>
      <c r="J18" s="20"/>
      <c r="K18" s="20" t="s">
        <v>32</v>
      </c>
      <c r="L18" s="20"/>
      <c r="M18" s="20"/>
      <c r="N18" s="20" t="s">
        <v>32</v>
      </c>
      <c r="O18" s="20"/>
      <c r="P18" s="20"/>
      <c r="Q18" s="20">
        <f>SUM(F18:P18)</f>
        <v>443.74166666666667</v>
      </c>
    </row>
    <row r="19" spans="1:17" ht="14.1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20">
        <f>9079.85/1.2</f>
        <v>7566.541666666667</v>
      </c>
      <c r="G19" s="20"/>
      <c r="H19" s="20">
        <f>171.21/1.2</f>
        <v>142.67500000000001</v>
      </c>
      <c r="I19" s="20"/>
      <c r="J19" s="20"/>
      <c r="K19" s="20" t="s">
        <v>32</v>
      </c>
      <c r="L19" s="20"/>
      <c r="M19" s="20"/>
      <c r="N19" s="20" t="s">
        <v>32</v>
      </c>
      <c r="O19" s="20"/>
      <c r="P19" s="20"/>
      <c r="Q19" s="20">
        <f>SUM(F19:P19)</f>
        <v>7709.2166666666672</v>
      </c>
    </row>
    <row r="20" spans="1:17" ht="14.1" customHeight="1" x14ac:dyDescent="0.25">
      <c r="A20" s="10" t="s">
        <v>24</v>
      </c>
      <c r="B20" s="10" t="s">
        <v>42</v>
      </c>
      <c r="C20" s="12" t="s">
        <v>43</v>
      </c>
      <c r="D20" s="12"/>
      <c r="E20" s="12"/>
      <c r="F20" s="20">
        <f>771.41/1.2</f>
        <v>642.8416666666667</v>
      </c>
      <c r="G20" s="20"/>
      <c r="H20" s="20">
        <f>1786.63/1.2</f>
        <v>1488.8583333333336</v>
      </c>
      <c r="I20" s="20"/>
      <c r="J20" s="20"/>
      <c r="K20" s="20" t="s">
        <v>32</v>
      </c>
      <c r="L20" s="20"/>
      <c r="M20" s="20"/>
      <c r="N20" s="20" t="s">
        <v>32</v>
      </c>
      <c r="O20" s="20"/>
      <c r="P20" s="20"/>
      <c r="Q20" s="20">
        <f>SUM(F20:P20)</f>
        <v>2131.7000000000003</v>
      </c>
    </row>
    <row r="21" spans="1:17" ht="14.1" customHeight="1" x14ac:dyDescent="0.25">
      <c r="A21" s="11"/>
      <c r="B21" s="10"/>
      <c r="C21" s="12" t="s">
        <v>46</v>
      </c>
      <c r="D21" s="12"/>
      <c r="E21" s="12"/>
      <c r="F21" s="20">
        <f>SUM(F18:G20)</f>
        <v>8653.125</v>
      </c>
      <c r="G21" s="20"/>
      <c r="H21" s="20">
        <f>SUM(H18:J20)</f>
        <v>1631.5333333333335</v>
      </c>
      <c r="I21" s="20"/>
      <c r="J21" s="20"/>
      <c r="K21" s="20" t="s">
        <v>32</v>
      </c>
      <c r="L21" s="20"/>
      <c r="M21" s="20"/>
      <c r="N21" s="20" t="s">
        <v>32</v>
      </c>
      <c r="O21" s="20"/>
      <c r="P21" s="20"/>
      <c r="Q21" s="20">
        <f>SUM(Q18:Q20)</f>
        <v>10284.658333333335</v>
      </c>
    </row>
    <row r="22" spans="1:17" ht="25.5" customHeight="1" x14ac:dyDescent="0.25">
      <c r="A22" s="11"/>
      <c r="B22" s="11"/>
      <c r="C22" s="12" t="s">
        <v>49</v>
      </c>
      <c r="D22" s="12"/>
      <c r="E22" s="1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14.1" customHeight="1" x14ac:dyDescent="0.25">
      <c r="A23" s="11"/>
      <c r="B23" s="10"/>
      <c r="C23" s="12" t="s">
        <v>50</v>
      </c>
      <c r="D23" s="12"/>
      <c r="E23" s="12"/>
      <c r="F23" s="20" t="s">
        <v>32</v>
      </c>
      <c r="G23" s="20"/>
      <c r="H23" s="20" t="s">
        <v>32</v>
      </c>
      <c r="I23" s="20"/>
      <c r="J23" s="20"/>
      <c r="K23" s="20" t="s">
        <v>32</v>
      </c>
      <c r="L23" s="20"/>
      <c r="M23" s="20"/>
      <c r="N23" s="20" t="s">
        <v>32</v>
      </c>
      <c r="O23" s="20"/>
      <c r="P23" s="20"/>
      <c r="Q23" s="20" t="s">
        <v>32</v>
      </c>
    </row>
    <row r="24" spans="1:17" ht="25.5" customHeight="1" x14ac:dyDescent="0.25">
      <c r="A24" s="11"/>
      <c r="B24" s="11"/>
      <c r="C24" s="12" t="s">
        <v>51</v>
      </c>
      <c r="D24" s="12"/>
      <c r="E24" s="12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ht="14.1" customHeight="1" x14ac:dyDescent="0.25">
      <c r="A25" s="11"/>
      <c r="B25" s="10"/>
      <c r="C25" s="12" t="s">
        <v>52</v>
      </c>
      <c r="D25" s="12"/>
      <c r="E25" s="12"/>
      <c r="F25" s="20" t="s">
        <v>32</v>
      </c>
      <c r="G25" s="20"/>
      <c r="H25" s="20" t="s">
        <v>32</v>
      </c>
      <c r="I25" s="20"/>
      <c r="J25" s="20"/>
      <c r="K25" s="20" t="s">
        <v>32</v>
      </c>
      <c r="L25" s="20"/>
      <c r="M25" s="20"/>
      <c r="N25" s="20" t="s">
        <v>32</v>
      </c>
      <c r="O25" s="20"/>
      <c r="P25" s="20"/>
      <c r="Q25" s="20" t="s">
        <v>32</v>
      </c>
    </row>
    <row r="26" spans="1:17" ht="25.5" customHeight="1" x14ac:dyDescent="0.25">
      <c r="A26" s="11"/>
      <c r="B26" s="11"/>
      <c r="C26" s="12" t="s">
        <v>53</v>
      </c>
      <c r="D26" s="12"/>
      <c r="E26" s="12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4.1" customHeight="1" x14ac:dyDescent="0.25">
      <c r="A27" s="11"/>
      <c r="B27" s="10"/>
      <c r="C27" s="12" t="s">
        <v>54</v>
      </c>
      <c r="D27" s="12"/>
      <c r="E27" s="12"/>
      <c r="F27" s="20" t="s">
        <v>32</v>
      </c>
      <c r="G27" s="20"/>
      <c r="H27" s="20" t="s">
        <v>32</v>
      </c>
      <c r="I27" s="20"/>
      <c r="J27" s="20"/>
      <c r="K27" s="20" t="s">
        <v>32</v>
      </c>
      <c r="L27" s="20"/>
      <c r="M27" s="20"/>
      <c r="N27" s="20" t="s">
        <v>32</v>
      </c>
      <c r="O27" s="20"/>
      <c r="P27" s="20"/>
      <c r="Q27" s="20" t="s">
        <v>32</v>
      </c>
    </row>
    <row r="28" spans="1:17" ht="48.6" customHeight="1" x14ac:dyDescent="0.25">
      <c r="A28" s="11"/>
      <c r="B28" s="11"/>
      <c r="C28" s="12" t="s">
        <v>55</v>
      </c>
      <c r="D28" s="12"/>
      <c r="E28" s="12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14.1" customHeight="1" x14ac:dyDescent="0.25">
      <c r="A29" s="11"/>
      <c r="B29" s="10"/>
      <c r="C29" s="12" t="s">
        <v>56</v>
      </c>
      <c r="D29" s="12"/>
      <c r="E29" s="12"/>
      <c r="F29" s="20" t="s">
        <v>32</v>
      </c>
      <c r="G29" s="20"/>
      <c r="H29" s="20" t="s">
        <v>32</v>
      </c>
      <c r="I29" s="20"/>
      <c r="J29" s="20"/>
      <c r="K29" s="20" t="s">
        <v>32</v>
      </c>
      <c r="L29" s="20"/>
      <c r="M29" s="20"/>
      <c r="N29" s="20" t="s">
        <v>32</v>
      </c>
      <c r="O29" s="20"/>
      <c r="P29" s="20"/>
      <c r="Q29" s="20" t="s">
        <v>32</v>
      </c>
    </row>
    <row r="30" spans="1:17" ht="25.5" customHeight="1" x14ac:dyDescent="0.25">
      <c r="A30" s="11"/>
      <c r="B30" s="11"/>
      <c r="C30" s="12" t="s">
        <v>57</v>
      </c>
      <c r="D30" s="12"/>
      <c r="E30" s="12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ht="14.1" customHeight="1" x14ac:dyDescent="0.25">
      <c r="A31" s="11"/>
      <c r="B31" s="10"/>
      <c r="C31" s="12" t="s">
        <v>58</v>
      </c>
      <c r="D31" s="12"/>
      <c r="E31" s="12"/>
      <c r="F31" s="20" t="s">
        <v>32</v>
      </c>
      <c r="G31" s="20"/>
      <c r="H31" s="20" t="s">
        <v>32</v>
      </c>
      <c r="I31" s="20"/>
      <c r="J31" s="20"/>
      <c r="K31" s="20" t="s">
        <v>32</v>
      </c>
      <c r="L31" s="20"/>
      <c r="M31" s="20"/>
      <c r="N31" s="20" t="s">
        <v>32</v>
      </c>
      <c r="O31" s="20"/>
      <c r="P31" s="20"/>
      <c r="Q31" s="20" t="s">
        <v>32</v>
      </c>
    </row>
    <row r="32" spans="1:17" ht="14.1" customHeight="1" x14ac:dyDescent="0.25">
      <c r="A32" s="11"/>
      <c r="B32" s="10"/>
      <c r="C32" s="12" t="s">
        <v>59</v>
      </c>
      <c r="D32" s="12"/>
      <c r="E32" s="12"/>
      <c r="F32" s="20">
        <f>F21</f>
        <v>8653.125</v>
      </c>
      <c r="G32" s="20"/>
      <c r="H32" s="20">
        <f>H21</f>
        <v>1631.5333333333335</v>
      </c>
      <c r="I32" s="20"/>
      <c r="J32" s="20"/>
      <c r="K32" s="20" t="s">
        <v>32</v>
      </c>
      <c r="L32" s="20"/>
      <c r="M32" s="20"/>
      <c r="N32" s="20" t="s">
        <v>32</v>
      </c>
      <c r="O32" s="20"/>
      <c r="P32" s="20"/>
      <c r="Q32" s="20">
        <f>Q21</f>
        <v>10284.658333333335</v>
      </c>
    </row>
    <row r="33" spans="1:17" ht="25.5" customHeight="1" x14ac:dyDescent="0.25">
      <c r="A33" s="11"/>
      <c r="B33" s="11"/>
      <c r="C33" s="12" t="s">
        <v>60</v>
      </c>
      <c r="D33" s="12"/>
      <c r="E33" s="12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 ht="14.1" customHeight="1" x14ac:dyDescent="0.25">
      <c r="A34" s="11"/>
      <c r="B34" s="10"/>
      <c r="C34" s="12" t="s">
        <v>61</v>
      </c>
      <c r="D34" s="12"/>
      <c r="E34" s="12"/>
      <c r="F34" s="20" t="s">
        <v>32</v>
      </c>
      <c r="G34" s="20"/>
      <c r="H34" s="20" t="s">
        <v>32</v>
      </c>
      <c r="I34" s="20"/>
      <c r="J34" s="20"/>
      <c r="K34" s="20" t="s">
        <v>32</v>
      </c>
      <c r="L34" s="20"/>
      <c r="M34" s="20"/>
      <c r="N34" s="20" t="s">
        <v>32</v>
      </c>
      <c r="O34" s="20"/>
      <c r="P34" s="20"/>
      <c r="Q34" s="20" t="s">
        <v>32</v>
      </c>
    </row>
    <row r="35" spans="1:17" ht="14.1" customHeight="1" x14ac:dyDescent="0.25">
      <c r="A35" s="11"/>
      <c r="B35" s="10"/>
      <c r="C35" s="12" t="s">
        <v>62</v>
      </c>
      <c r="D35" s="12"/>
      <c r="E35" s="12"/>
      <c r="F35" s="20">
        <f>F32</f>
        <v>8653.125</v>
      </c>
      <c r="G35" s="20"/>
      <c r="H35" s="20">
        <f>H32</f>
        <v>1631.5333333333335</v>
      </c>
      <c r="I35" s="20"/>
      <c r="J35" s="20"/>
      <c r="K35" s="20" t="s">
        <v>32</v>
      </c>
      <c r="L35" s="20"/>
      <c r="M35" s="20"/>
      <c r="N35" s="20" t="s">
        <v>32</v>
      </c>
      <c r="O35" s="20"/>
      <c r="P35" s="20"/>
      <c r="Q35" s="20">
        <f>Q32</f>
        <v>10284.658333333335</v>
      </c>
    </row>
    <row r="36" spans="1:17" ht="14.1" customHeight="1" x14ac:dyDescent="0.25">
      <c r="A36" s="11"/>
      <c r="B36" s="11"/>
      <c r="C36" s="12" t="s">
        <v>63</v>
      </c>
      <c r="D36" s="12"/>
      <c r="E36" s="12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4.1" customHeight="1" x14ac:dyDescent="0.25">
      <c r="A37" s="10" t="s">
        <v>25</v>
      </c>
      <c r="B37" s="10" t="s">
        <v>64</v>
      </c>
      <c r="C37" s="12" t="s">
        <v>65</v>
      </c>
      <c r="D37" s="12"/>
      <c r="E37" s="12"/>
      <c r="F37" s="20" t="s">
        <v>32</v>
      </c>
      <c r="G37" s="20"/>
      <c r="H37" s="20" t="s">
        <v>32</v>
      </c>
      <c r="I37" s="20"/>
      <c r="J37" s="20"/>
      <c r="K37" s="20" t="s">
        <v>32</v>
      </c>
      <c r="L37" s="20"/>
      <c r="M37" s="20"/>
      <c r="N37" s="20">
        <f>348.54/1.2</f>
        <v>290.45000000000005</v>
      </c>
      <c r="O37" s="20"/>
      <c r="P37" s="20"/>
      <c r="Q37" s="20">
        <f>N37</f>
        <v>290.45000000000005</v>
      </c>
    </row>
    <row r="38" spans="1:17" ht="14.1" customHeight="1" x14ac:dyDescent="0.25">
      <c r="A38" s="10" t="s">
        <v>26</v>
      </c>
      <c r="B38" s="10" t="s">
        <v>67</v>
      </c>
      <c r="C38" s="12" t="s">
        <v>68</v>
      </c>
      <c r="D38" s="12"/>
      <c r="E38" s="12"/>
      <c r="F38" s="20" t="s">
        <v>32</v>
      </c>
      <c r="G38" s="20"/>
      <c r="H38" s="20" t="s">
        <v>32</v>
      </c>
      <c r="I38" s="20"/>
      <c r="J38" s="20"/>
      <c r="K38" s="20" t="s">
        <v>32</v>
      </c>
      <c r="L38" s="20"/>
      <c r="M38" s="20"/>
      <c r="N38" s="20">
        <f>58.81/1.2</f>
        <v>49.00833333333334</v>
      </c>
      <c r="O38" s="20"/>
      <c r="P38" s="20"/>
      <c r="Q38" s="20">
        <f>N38</f>
        <v>49.00833333333334</v>
      </c>
    </row>
    <row r="39" spans="1:17" ht="14.1" customHeight="1" x14ac:dyDescent="0.25">
      <c r="A39" s="11"/>
      <c r="B39" s="10"/>
      <c r="C39" s="12" t="s">
        <v>70</v>
      </c>
      <c r="D39" s="12"/>
      <c r="E39" s="12"/>
      <c r="F39" s="20" t="s">
        <v>32</v>
      </c>
      <c r="G39" s="20"/>
      <c r="H39" s="20" t="s">
        <v>32</v>
      </c>
      <c r="I39" s="20"/>
      <c r="J39" s="20"/>
      <c r="K39" s="20" t="s">
        <v>32</v>
      </c>
      <c r="L39" s="20"/>
      <c r="M39" s="20"/>
      <c r="N39" s="20">
        <f>SUM(N37:P38)</f>
        <v>339.45833333333337</v>
      </c>
      <c r="O39" s="20"/>
      <c r="P39" s="20"/>
      <c r="Q39" s="20">
        <f>N39</f>
        <v>339.45833333333337</v>
      </c>
    </row>
    <row r="40" spans="1:17" ht="14.1" customHeight="1" x14ac:dyDescent="0.25">
      <c r="A40" s="11"/>
      <c r="B40" s="10"/>
      <c r="C40" s="12" t="s">
        <v>71</v>
      </c>
      <c r="D40" s="12"/>
      <c r="E40" s="12"/>
      <c r="F40" s="20">
        <f>F35</f>
        <v>8653.125</v>
      </c>
      <c r="G40" s="20"/>
      <c r="H40" s="20">
        <f>H35</f>
        <v>1631.5333333333335</v>
      </c>
      <c r="I40" s="20"/>
      <c r="J40" s="20"/>
      <c r="K40" s="20" t="s">
        <v>32</v>
      </c>
      <c r="L40" s="20"/>
      <c r="M40" s="20"/>
      <c r="N40" s="20">
        <f>N39</f>
        <v>339.45833333333337</v>
      </c>
      <c r="O40" s="20"/>
      <c r="P40" s="20"/>
      <c r="Q40" s="20">
        <f>Q35+Q39</f>
        <v>10624.116666666669</v>
      </c>
    </row>
    <row r="41" spans="1:17" ht="25.5" customHeight="1" x14ac:dyDescent="0.25">
      <c r="A41" s="11"/>
      <c r="B41" s="11"/>
      <c r="C41" s="12" t="s">
        <v>72</v>
      </c>
      <c r="D41" s="12"/>
      <c r="E41" s="12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4.1" customHeight="1" x14ac:dyDescent="0.25">
      <c r="A42" s="11"/>
      <c r="B42" s="10"/>
      <c r="C42" s="12" t="s">
        <v>73</v>
      </c>
      <c r="D42" s="12"/>
      <c r="E42" s="12"/>
      <c r="F42" s="20" t="s">
        <v>32</v>
      </c>
      <c r="G42" s="20"/>
      <c r="H42" s="20" t="s">
        <v>32</v>
      </c>
      <c r="I42" s="20"/>
      <c r="J42" s="20"/>
      <c r="K42" s="20" t="s">
        <v>32</v>
      </c>
      <c r="L42" s="20"/>
      <c r="M42" s="20"/>
      <c r="N42" s="20" t="s">
        <v>32</v>
      </c>
      <c r="O42" s="20"/>
      <c r="P42" s="20"/>
      <c r="Q42" s="20" t="s">
        <v>32</v>
      </c>
    </row>
    <row r="43" spans="1:17" ht="48.6" customHeight="1" x14ac:dyDescent="0.25">
      <c r="A43" s="11"/>
      <c r="B43" s="11"/>
      <c r="C43" s="12" t="s">
        <v>74</v>
      </c>
      <c r="D43" s="12"/>
      <c r="E43" s="12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ht="14.1" customHeight="1" x14ac:dyDescent="0.25">
      <c r="A44" s="11"/>
      <c r="B44" s="10"/>
      <c r="C44" s="12" t="s">
        <v>75</v>
      </c>
      <c r="D44" s="12"/>
      <c r="E44" s="12"/>
      <c r="F44" s="20" t="s">
        <v>32</v>
      </c>
      <c r="G44" s="20"/>
      <c r="H44" s="20" t="s">
        <v>32</v>
      </c>
      <c r="I44" s="20"/>
      <c r="J44" s="20"/>
      <c r="K44" s="20" t="s">
        <v>32</v>
      </c>
      <c r="L44" s="20"/>
      <c r="M44" s="20"/>
      <c r="N44" s="20" t="s">
        <v>32</v>
      </c>
      <c r="O44" s="20"/>
      <c r="P44" s="20"/>
      <c r="Q44" s="20" t="s">
        <v>32</v>
      </c>
    </row>
    <row r="45" spans="1:17" ht="198" customHeight="1" x14ac:dyDescent="0.25">
      <c r="A45" s="11"/>
      <c r="B45" s="11"/>
      <c r="C45" s="12" t="s">
        <v>76</v>
      </c>
      <c r="D45" s="12"/>
      <c r="E45" s="12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ht="14.1" customHeight="1" x14ac:dyDescent="0.25">
      <c r="A46" s="10" t="s">
        <v>27</v>
      </c>
      <c r="B46" s="10" t="s">
        <v>77</v>
      </c>
      <c r="C46" s="12" t="s">
        <v>78</v>
      </c>
      <c r="D46" s="12"/>
      <c r="E46" s="12"/>
      <c r="F46" s="20" t="s">
        <v>32</v>
      </c>
      <c r="G46" s="20"/>
      <c r="H46" s="20" t="s">
        <v>32</v>
      </c>
      <c r="I46" s="20"/>
      <c r="J46" s="20"/>
      <c r="K46" s="20" t="s">
        <v>32</v>
      </c>
      <c r="L46" s="20"/>
      <c r="M46" s="20"/>
      <c r="N46" s="20">
        <f>196.06/1.2</f>
        <v>163.38333333333335</v>
      </c>
      <c r="O46" s="20"/>
      <c r="P46" s="20"/>
      <c r="Q46" s="20">
        <f>N46</f>
        <v>163.38333333333335</v>
      </c>
    </row>
    <row r="47" spans="1:17" ht="14.1" customHeight="1" x14ac:dyDescent="0.25">
      <c r="A47" s="10" t="s">
        <v>28</v>
      </c>
      <c r="B47" s="10" t="s">
        <v>79</v>
      </c>
      <c r="C47" s="12" t="s">
        <v>80</v>
      </c>
      <c r="D47" s="12"/>
      <c r="E47" s="12"/>
      <c r="F47" s="20" t="s">
        <v>32</v>
      </c>
      <c r="G47" s="20"/>
      <c r="H47" s="20" t="s">
        <v>32</v>
      </c>
      <c r="I47" s="20"/>
      <c r="J47" s="20"/>
      <c r="K47" s="20" t="s">
        <v>32</v>
      </c>
      <c r="L47" s="20"/>
      <c r="M47" s="20"/>
      <c r="N47" s="20">
        <f>132.63/1.2</f>
        <v>110.52500000000001</v>
      </c>
      <c r="O47" s="20"/>
      <c r="P47" s="20"/>
      <c r="Q47" s="20">
        <f>N47</f>
        <v>110.52500000000001</v>
      </c>
    </row>
    <row r="48" spans="1:17" ht="14.1" customHeight="1" x14ac:dyDescent="0.25">
      <c r="A48" s="10" t="s">
        <v>29</v>
      </c>
      <c r="B48" s="10" t="s">
        <v>81</v>
      </c>
      <c r="C48" s="12" t="s">
        <v>82</v>
      </c>
      <c r="D48" s="12"/>
      <c r="E48" s="12"/>
      <c r="F48" s="20" t="s">
        <v>32</v>
      </c>
      <c r="G48" s="20"/>
      <c r="H48" s="20" t="s">
        <v>32</v>
      </c>
      <c r="I48" s="20"/>
      <c r="J48" s="20"/>
      <c r="K48" s="20" t="s">
        <v>32</v>
      </c>
      <c r="L48" s="20"/>
      <c r="M48" s="20"/>
      <c r="N48" s="20">
        <f>198.95/1.2</f>
        <v>165.79166666666666</v>
      </c>
      <c r="O48" s="20"/>
      <c r="P48" s="20"/>
      <c r="Q48" s="20">
        <f>N48</f>
        <v>165.79166666666666</v>
      </c>
    </row>
    <row r="49" spans="1:17" ht="14.1" customHeight="1" x14ac:dyDescent="0.25">
      <c r="A49" s="10" t="s">
        <v>83</v>
      </c>
      <c r="B49" s="10" t="s">
        <v>84</v>
      </c>
      <c r="C49" s="12" t="s">
        <v>85</v>
      </c>
      <c r="D49" s="12"/>
      <c r="E49" s="12"/>
      <c r="F49" s="20" t="s">
        <v>32</v>
      </c>
      <c r="G49" s="20"/>
      <c r="H49" s="20" t="s">
        <v>32</v>
      </c>
      <c r="I49" s="20"/>
      <c r="J49" s="20"/>
      <c r="K49" s="20" t="s">
        <v>32</v>
      </c>
      <c r="L49" s="20"/>
      <c r="M49" s="20"/>
      <c r="N49" s="20">
        <f>491.8/1.2</f>
        <v>409.83333333333337</v>
      </c>
      <c r="O49" s="20"/>
      <c r="P49" s="20"/>
      <c r="Q49" s="20">
        <f>N49</f>
        <v>409.83333333333337</v>
      </c>
    </row>
    <row r="50" spans="1:17" ht="14.1" customHeight="1" x14ac:dyDescent="0.25">
      <c r="A50" s="11"/>
      <c r="B50" s="10"/>
      <c r="C50" s="12" t="s">
        <v>86</v>
      </c>
      <c r="D50" s="12"/>
      <c r="E50" s="12"/>
      <c r="F50" s="20" t="s">
        <v>32</v>
      </c>
      <c r="G50" s="20"/>
      <c r="H50" s="20" t="s">
        <v>32</v>
      </c>
      <c r="I50" s="20"/>
      <c r="J50" s="20"/>
      <c r="K50" s="20" t="s">
        <v>32</v>
      </c>
      <c r="L50" s="20"/>
      <c r="M50" s="20"/>
      <c r="N50" s="20">
        <f>SUM(N46:P49)</f>
        <v>849.53333333333342</v>
      </c>
      <c r="O50" s="20"/>
      <c r="P50" s="20"/>
      <c r="Q50" s="20">
        <f>N50</f>
        <v>849.53333333333342</v>
      </c>
    </row>
    <row r="51" spans="1:17" ht="14.1" customHeight="1" x14ac:dyDescent="0.25">
      <c r="A51" s="11"/>
      <c r="B51" s="10"/>
      <c r="C51" s="12" t="s">
        <v>87</v>
      </c>
      <c r="D51" s="12"/>
      <c r="E51" s="12"/>
      <c r="F51" s="20">
        <f>F40</f>
        <v>8653.125</v>
      </c>
      <c r="G51" s="20"/>
      <c r="H51" s="20">
        <f>H40</f>
        <v>1631.5333333333335</v>
      </c>
      <c r="I51" s="20"/>
      <c r="J51" s="20"/>
      <c r="K51" s="20" t="s">
        <v>32</v>
      </c>
      <c r="L51" s="20"/>
      <c r="M51" s="20"/>
      <c r="N51" s="20">
        <f>N40+N50</f>
        <v>1188.9916666666668</v>
      </c>
      <c r="O51" s="20"/>
      <c r="P51" s="20"/>
      <c r="Q51" s="20">
        <f>Q40+Q50</f>
        <v>11473.650000000001</v>
      </c>
    </row>
    <row r="52" spans="1:17" ht="25.5" customHeight="1" x14ac:dyDescent="0.25">
      <c r="A52" s="11"/>
      <c r="B52" s="11"/>
      <c r="C52" s="12" t="s">
        <v>89</v>
      </c>
      <c r="D52" s="12"/>
      <c r="E52" s="12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ht="36.950000000000003" customHeight="1" x14ac:dyDescent="0.25">
      <c r="A53" s="11"/>
      <c r="B53" s="10"/>
      <c r="C53" s="12" t="s">
        <v>90</v>
      </c>
      <c r="D53" s="12"/>
      <c r="E53" s="12"/>
      <c r="F53" s="20">
        <f>F51</f>
        <v>8653.125</v>
      </c>
      <c r="G53" s="20"/>
      <c r="H53" s="20">
        <f>H51</f>
        <v>1631.5333333333335</v>
      </c>
      <c r="I53" s="20"/>
      <c r="J53" s="20"/>
      <c r="K53" s="20" t="s">
        <v>32</v>
      </c>
      <c r="L53" s="20"/>
      <c r="M53" s="20"/>
      <c r="N53" s="20">
        <f>N51</f>
        <v>1188.9916666666668</v>
      </c>
      <c r="O53" s="20"/>
      <c r="P53" s="20"/>
      <c r="Q53" s="20">
        <f>Q51</f>
        <v>11473.650000000001</v>
      </c>
    </row>
    <row r="54" spans="1:17" ht="14.1" customHeight="1" x14ac:dyDescent="0.25">
      <c r="A54" s="11"/>
      <c r="B54" s="11"/>
      <c r="C54" s="12" t="s">
        <v>2123</v>
      </c>
      <c r="D54" s="12"/>
      <c r="E54" s="12"/>
      <c r="F54" s="20">
        <f>F53*0.2</f>
        <v>1730.625</v>
      </c>
      <c r="G54" s="20"/>
      <c r="H54" s="20">
        <f>H53*0.2</f>
        <v>326.30666666666673</v>
      </c>
      <c r="I54" s="20"/>
      <c r="J54" s="20"/>
      <c r="K54" s="20">
        <v>0</v>
      </c>
      <c r="L54" s="20"/>
      <c r="M54" s="20"/>
      <c r="N54" s="20">
        <f>N53*0.2</f>
        <v>237.79833333333337</v>
      </c>
      <c r="O54" s="20"/>
      <c r="P54" s="20"/>
      <c r="Q54" s="20">
        <f>Q53*0.2</f>
        <v>2294.7300000000005</v>
      </c>
    </row>
    <row r="55" spans="1:17" ht="14.1" customHeight="1" x14ac:dyDescent="0.25">
      <c r="A55" s="11"/>
      <c r="B55" s="10"/>
      <c r="C55" s="12" t="s">
        <v>91</v>
      </c>
      <c r="D55" s="12"/>
      <c r="E55" s="12"/>
      <c r="F55" s="20">
        <f>F53*1.2</f>
        <v>10383.75</v>
      </c>
      <c r="G55" s="20"/>
      <c r="H55" s="20">
        <f>H53*1.2</f>
        <v>1957.8400000000001</v>
      </c>
      <c r="I55" s="20"/>
      <c r="J55" s="20"/>
      <c r="K55" s="20" t="s">
        <v>32</v>
      </c>
      <c r="L55" s="20"/>
      <c r="M55" s="20"/>
      <c r="N55" s="20">
        <f>N53*1.2</f>
        <v>1426.7900000000002</v>
      </c>
      <c r="O55" s="20"/>
      <c r="P55" s="20"/>
      <c r="Q55" s="20">
        <f>Q53*1.2</f>
        <v>13768.380000000001</v>
      </c>
    </row>
    <row r="56" spans="1:17" ht="36.950000000000003" customHeight="1" x14ac:dyDescent="0.25">
      <c r="A56" s="11"/>
      <c r="B56" s="10"/>
      <c r="C56" s="13" t="s">
        <v>92</v>
      </c>
      <c r="D56" s="13"/>
      <c r="E56" s="13"/>
      <c r="F56" s="21" t="s">
        <v>47</v>
      </c>
      <c r="G56" s="21"/>
      <c r="H56" s="21" t="s">
        <v>48</v>
      </c>
      <c r="I56" s="21"/>
      <c r="J56" s="21"/>
      <c r="K56" s="21" t="s">
        <v>32</v>
      </c>
      <c r="L56" s="21"/>
      <c r="M56" s="21"/>
      <c r="N56" s="21" t="s">
        <v>88</v>
      </c>
      <c r="O56" s="21"/>
      <c r="P56" s="21"/>
      <c r="Q56" s="21" t="s">
        <v>5</v>
      </c>
    </row>
    <row r="57" spans="1:17" ht="12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2.75" customHeight="1" x14ac:dyDescent="0.25">
      <c r="A58" s="1" t="s">
        <v>93</v>
      </c>
      <c r="B58" s="1"/>
      <c r="C58" s="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2.75" customHeight="1" x14ac:dyDescent="0.25">
      <c r="A59" s="1"/>
      <c r="B59" s="1"/>
      <c r="C59" s="1"/>
      <c r="D59" s="3" t="s">
        <v>94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 x14ac:dyDescent="0.25">
      <c r="A60" s="1" t="s">
        <v>95</v>
      </c>
      <c r="B60" s="1"/>
      <c r="C60" s="1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12.75" customHeight="1" x14ac:dyDescent="0.25">
      <c r="A61" s="1"/>
      <c r="B61" s="1"/>
      <c r="C61" s="1"/>
      <c r="D61" s="3" t="s">
        <v>94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 x14ac:dyDescent="0.25">
      <c r="A62" s="1" t="s">
        <v>96</v>
      </c>
      <c r="B62" s="1"/>
      <c r="C62" s="1"/>
      <c r="D62" s="8"/>
      <c r="E62" s="8"/>
      <c r="F62" s="8"/>
      <c r="G62" s="4" t="s">
        <v>98</v>
      </c>
      <c r="H62" s="4"/>
      <c r="I62" s="4"/>
      <c r="J62" s="14"/>
      <c r="K62" s="14"/>
      <c r="L62" s="14"/>
      <c r="M62" s="14"/>
      <c r="N62" s="14"/>
      <c r="O62" s="14"/>
      <c r="P62" s="14"/>
      <c r="Q62" s="14"/>
    </row>
    <row r="63" spans="1:17" ht="12.75" customHeight="1" x14ac:dyDescent="0.25">
      <c r="A63" s="1"/>
      <c r="B63" s="1"/>
      <c r="C63" s="1"/>
      <c r="D63" s="3" t="s">
        <v>97</v>
      </c>
      <c r="E63" s="3"/>
      <c r="F63" s="3"/>
      <c r="G63" s="4"/>
      <c r="H63" s="4"/>
      <c r="I63" s="4"/>
      <c r="J63" s="3" t="s">
        <v>94</v>
      </c>
      <c r="K63" s="3"/>
      <c r="L63" s="3"/>
      <c r="M63" s="3"/>
      <c r="N63" s="3"/>
      <c r="O63" s="3"/>
      <c r="P63" s="3"/>
      <c r="Q63" s="3"/>
    </row>
    <row r="64" spans="1:17" ht="12.75" customHeight="1" x14ac:dyDescent="0.25">
      <c r="A64" s="1" t="s">
        <v>0</v>
      </c>
      <c r="B64" s="1"/>
      <c r="C64" s="1"/>
      <c r="D64" s="14"/>
      <c r="E64" s="14"/>
      <c r="F64" s="14"/>
      <c r="G64" s="14"/>
      <c r="H64" s="14"/>
      <c r="I64" s="8"/>
      <c r="J64" s="8"/>
      <c r="K64" s="8"/>
      <c r="L64" s="8"/>
      <c r="M64" s="8"/>
      <c r="N64" s="8"/>
      <c r="O64" s="8"/>
      <c r="P64" s="14"/>
      <c r="Q64" s="14"/>
    </row>
    <row r="65" spans="1:17" ht="12.75" customHeight="1" x14ac:dyDescent="0.25">
      <c r="A65" s="1"/>
      <c r="B65" s="1"/>
      <c r="C65" s="1"/>
      <c r="D65" s="3" t="s">
        <v>99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</sheetData>
  <mergeCells count="391">
    <mergeCell ref="A64:C65"/>
    <mergeCell ref="D64:H64"/>
    <mergeCell ref="D65:Q65"/>
    <mergeCell ref="I64:L64"/>
    <mergeCell ref="M64:O64"/>
    <mergeCell ref="P64:Q64"/>
    <mergeCell ref="A66:Q66"/>
    <mergeCell ref="A58:C59"/>
    <mergeCell ref="D58:Q58"/>
    <mergeCell ref="D59:Q59"/>
    <mergeCell ref="A60:C61"/>
    <mergeCell ref="D60:Q60"/>
    <mergeCell ref="D61:Q61"/>
    <mergeCell ref="A62:C63"/>
    <mergeCell ref="D62:F62"/>
    <mergeCell ref="D63:F63"/>
    <mergeCell ref="G62:I63"/>
    <mergeCell ref="J62:Q62"/>
    <mergeCell ref="J63:Q63"/>
    <mergeCell ref="A56"/>
    <mergeCell ref="B56"/>
    <mergeCell ref="C56:E56"/>
    <mergeCell ref="F56:G56"/>
    <mergeCell ref="H56:J56"/>
    <mergeCell ref="K56:M56"/>
    <mergeCell ref="N56:P56"/>
    <mergeCell ref="Q56"/>
    <mergeCell ref="A57: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5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122</v>
      </c>
      <c r="B20" s="7"/>
      <c r="C20" s="7"/>
      <c r="D20" s="7"/>
      <c r="E20" s="14" t="s">
        <v>36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124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127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128</v>
      </c>
      <c r="B22" s="7"/>
      <c r="C22" s="7"/>
      <c r="D22" s="7"/>
      <c r="E22" s="14" t="s">
        <v>36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130</v>
      </c>
      <c r="T22" s="14"/>
      <c r="U22" s="14"/>
      <c r="V22" s="14"/>
      <c r="W22" s="1" t="s">
        <v>131</v>
      </c>
      <c r="X22" s="1"/>
    </row>
    <row r="23" spans="1:24" ht="13.7" customHeight="1" x14ac:dyDescent="0.25">
      <c r="A23" s="7" t="s">
        <v>132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134</v>
      </c>
      <c r="T23" s="14"/>
      <c r="U23" s="14"/>
      <c r="V23" s="14"/>
      <c r="W23" s="1" t="s">
        <v>131</v>
      </c>
      <c r="X23" s="1"/>
    </row>
    <row r="24" spans="1:24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136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/>
      <c r="V28" s="9" t="s">
        <v>142</v>
      </c>
      <c r="W28" s="9"/>
      <c r="X28" s="9" t="s">
        <v>148</v>
      </c>
    </row>
    <row r="29" spans="1:24" ht="14.1" customHeight="1" x14ac:dyDescent="0.25">
      <c r="A29" s="17" t="s">
        <v>149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/>
      <c r="V30" s="10" t="s">
        <v>151</v>
      </c>
      <c r="W30" s="10"/>
      <c r="X30" s="10" t="s">
        <v>152</v>
      </c>
    </row>
    <row r="31" spans="1:24" ht="25.5" customHeight="1" x14ac:dyDescent="0.25">
      <c r="A31" s="10" t="s">
        <v>9</v>
      </c>
      <c r="B31" s="10" t="s">
        <v>153</v>
      </c>
      <c r="C31" s="10"/>
      <c r="D31" s="12" t="s">
        <v>154</v>
      </c>
      <c r="E31" s="12"/>
      <c r="F31" s="12"/>
      <c r="G31" s="10" t="s">
        <v>155</v>
      </c>
      <c r="H31" s="10" t="s">
        <v>156</v>
      </c>
      <c r="I31" s="10"/>
      <c r="J31" s="10"/>
      <c r="K31" s="10"/>
      <c r="L31" s="10"/>
      <c r="M31" s="10"/>
      <c r="N31" s="10" t="s">
        <v>156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157</v>
      </c>
      <c r="C32" s="10"/>
      <c r="D32" s="12" t="s">
        <v>158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9</v>
      </c>
      <c r="C33" s="11"/>
      <c r="D33" s="12" t="s">
        <v>159</v>
      </c>
      <c r="E33" s="12"/>
      <c r="F33" s="12"/>
      <c r="G33" s="10" t="s">
        <v>131</v>
      </c>
      <c r="H33" s="10"/>
      <c r="I33" s="10"/>
      <c r="J33" s="10"/>
      <c r="K33" s="10"/>
      <c r="L33" s="10"/>
      <c r="M33" s="10"/>
      <c r="N33" s="10" t="s">
        <v>160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161</v>
      </c>
    </row>
    <row r="34" spans="1:24" ht="14.1" customHeight="1" x14ac:dyDescent="0.25">
      <c r="A34" s="10"/>
      <c r="B34" s="10" t="s">
        <v>162</v>
      </c>
      <c r="C34" s="10"/>
      <c r="D34" s="12" t="s">
        <v>163</v>
      </c>
      <c r="E34" s="12"/>
      <c r="F34" s="12"/>
      <c r="G34" s="10" t="s">
        <v>131</v>
      </c>
      <c r="H34" s="10" t="s">
        <v>164</v>
      </c>
      <c r="I34" s="10"/>
      <c r="J34" s="10"/>
      <c r="K34" s="10" t="s">
        <v>165</v>
      </c>
      <c r="L34" s="10"/>
      <c r="M34" s="10"/>
      <c r="N34" s="10" t="s">
        <v>160</v>
      </c>
      <c r="O34" s="10"/>
      <c r="P34" s="10"/>
      <c r="Q34" s="10"/>
      <c r="R34" s="10"/>
      <c r="S34" s="10"/>
      <c r="T34" s="10" t="s">
        <v>166</v>
      </c>
      <c r="U34" s="10"/>
      <c r="V34" s="10"/>
      <c r="W34" s="10"/>
      <c r="X34" s="10" t="s">
        <v>161</v>
      </c>
    </row>
    <row r="35" spans="1:24" ht="14.1" customHeight="1" x14ac:dyDescent="0.25">
      <c r="A35" s="10"/>
      <c r="B35" s="11" t="s">
        <v>23</v>
      </c>
      <c r="C35" s="11"/>
      <c r="D35" s="12" t="s">
        <v>167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168</v>
      </c>
    </row>
    <row r="36" spans="1:24" ht="14.1" customHeight="1" x14ac:dyDescent="0.25">
      <c r="A36" s="10"/>
      <c r="B36" s="11"/>
      <c r="C36" s="11"/>
      <c r="D36" s="12" t="s">
        <v>169</v>
      </c>
      <c r="E36" s="12"/>
      <c r="F36" s="12"/>
      <c r="G36" s="10" t="s">
        <v>131</v>
      </c>
      <c r="H36" s="10"/>
      <c r="I36" s="10"/>
      <c r="J36" s="10"/>
      <c r="K36" s="10"/>
      <c r="L36" s="10"/>
      <c r="M36" s="10"/>
      <c r="N36" s="10" t="s">
        <v>170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171</v>
      </c>
    </row>
    <row r="37" spans="1:24" ht="25.5" customHeight="1" x14ac:dyDescent="0.25">
      <c r="A37" s="10"/>
      <c r="B37" s="10" t="s">
        <v>172</v>
      </c>
      <c r="C37" s="10"/>
      <c r="D37" s="12" t="s">
        <v>173</v>
      </c>
      <c r="E37" s="12"/>
      <c r="F37" s="12"/>
      <c r="G37" s="10" t="s">
        <v>174</v>
      </c>
      <c r="H37" s="10" t="s">
        <v>175</v>
      </c>
      <c r="I37" s="10"/>
      <c r="J37" s="10"/>
      <c r="K37" s="10" t="s">
        <v>176</v>
      </c>
      <c r="L37" s="10"/>
      <c r="M37" s="10"/>
      <c r="N37" s="10" t="s">
        <v>177</v>
      </c>
      <c r="O37" s="10"/>
      <c r="P37" s="10" t="s">
        <v>178</v>
      </c>
      <c r="Q37" s="10"/>
      <c r="R37" s="10" t="s">
        <v>179</v>
      </c>
      <c r="S37" s="10"/>
      <c r="T37" s="10" t="s">
        <v>180</v>
      </c>
      <c r="U37" s="10"/>
      <c r="V37" s="10"/>
      <c r="W37" s="10"/>
      <c r="X37" s="10" t="s">
        <v>181</v>
      </c>
    </row>
    <row r="38" spans="1:24" ht="25.5" customHeight="1" x14ac:dyDescent="0.25">
      <c r="A38" s="10"/>
      <c r="B38" s="10" t="s">
        <v>182</v>
      </c>
      <c r="C38" s="10"/>
      <c r="D38" s="12" t="s">
        <v>183</v>
      </c>
      <c r="E38" s="12"/>
      <c r="F38" s="12"/>
      <c r="G38" s="10" t="s">
        <v>131</v>
      </c>
      <c r="H38" s="10" t="s">
        <v>175</v>
      </c>
      <c r="I38" s="10"/>
      <c r="J38" s="10"/>
      <c r="K38" s="10" t="s">
        <v>176</v>
      </c>
      <c r="L38" s="10"/>
      <c r="M38" s="10"/>
      <c r="N38" s="10" t="s">
        <v>177</v>
      </c>
      <c r="O38" s="10"/>
      <c r="P38" s="10"/>
      <c r="Q38" s="10"/>
      <c r="R38" s="10"/>
      <c r="S38" s="10"/>
      <c r="T38" s="10" t="s">
        <v>184</v>
      </c>
      <c r="U38" s="10"/>
      <c r="V38" s="10"/>
      <c r="W38" s="10"/>
      <c r="X38" s="10" t="s">
        <v>185</v>
      </c>
    </row>
    <row r="39" spans="1:24" ht="25.5" customHeight="1" x14ac:dyDescent="0.25">
      <c r="A39" s="10"/>
      <c r="B39" s="10" t="s">
        <v>186</v>
      </c>
      <c r="C39" s="10"/>
      <c r="D39" s="12" t="s">
        <v>187</v>
      </c>
      <c r="E39" s="12"/>
      <c r="F39" s="12"/>
      <c r="G39" s="10" t="s">
        <v>174</v>
      </c>
      <c r="H39" s="10" t="s">
        <v>188</v>
      </c>
      <c r="I39" s="10"/>
      <c r="J39" s="10"/>
      <c r="K39" s="10" t="s">
        <v>176</v>
      </c>
      <c r="L39" s="10"/>
      <c r="M39" s="10"/>
      <c r="N39" s="10" t="s">
        <v>189</v>
      </c>
      <c r="O39" s="10"/>
      <c r="P39" s="10" t="s">
        <v>190</v>
      </c>
      <c r="Q39" s="10"/>
      <c r="R39" s="10" t="s">
        <v>191</v>
      </c>
      <c r="S39" s="10"/>
      <c r="T39" s="10" t="s">
        <v>192</v>
      </c>
      <c r="U39" s="10"/>
      <c r="V39" s="10"/>
      <c r="W39" s="10"/>
      <c r="X39" s="10" t="s">
        <v>193</v>
      </c>
    </row>
    <row r="40" spans="1:24" ht="25.5" customHeight="1" x14ac:dyDescent="0.25">
      <c r="A40" s="10"/>
      <c r="B40" s="10" t="s">
        <v>182</v>
      </c>
      <c r="C40" s="10"/>
      <c r="D40" s="12" t="s">
        <v>183</v>
      </c>
      <c r="E40" s="12"/>
      <c r="F40" s="12"/>
      <c r="G40" s="10" t="s">
        <v>131</v>
      </c>
      <c r="H40" s="10" t="s">
        <v>188</v>
      </c>
      <c r="I40" s="10"/>
      <c r="J40" s="10"/>
      <c r="K40" s="10" t="s">
        <v>176</v>
      </c>
      <c r="L40" s="10"/>
      <c r="M40" s="10"/>
      <c r="N40" s="10" t="s">
        <v>189</v>
      </c>
      <c r="O40" s="10"/>
      <c r="P40" s="10"/>
      <c r="Q40" s="10"/>
      <c r="R40" s="10"/>
      <c r="S40" s="10"/>
      <c r="T40" s="10" t="s">
        <v>184</v>
      </c>
      <c r="U40" s="10"/>
      <c r="V40" s="10"/>
      <c r="W40" s="10"/>
      <c r="X40" s="10" t="s">
        <v>194</v>
      </c>
    </row>
    <row r="41" spans="1:24" ht="14.1" customHeight="1" x14ac:dyDescent="0.25">
      <c r="A41" s="10"/>
      <c r="B41" s="10"/>
      <c r="C41" s="10"/>
      <c r="D41" s="12" t="s">
        <v>195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196</v>
      </c>
    </row>
    <row r="42" spans="1:24" ht="14.1" customHeight="1" x14ac:dyDescent="0.25">
      <c r="A42" s="10"/>
      <c r="B42" s="10"/>
      <c r="C42" s="10"/>
      <c r="D42" s="12" t="s">
        <v>197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198</v>
      </c>
    </row>
    <row r="43" spans="1:24" ht="36.950000000000003" customHeight="1" x14ac:dyDescent="0.25">
      <c r="A43" s="10"/>
      <c r="B43" s="10" t="s">
        <v>199</v>
      </c>
      <c r="C43" s="10"/>
      <c r="D43" s="12" t="s">
        <v>200</v>
      </c>
      <c r="E43" s="12"/>
      <c r="F43" s="12"/>
      <c r="G43" s="10" t="s">
        <v>201</v>
      </c>
      <c r="H43" s="10" t="s">
        <v>202</v>
      </c>
      <c r="I43" s="10"/>
      <c r="J43" s="10"/>
      <c r="K43" s="10"/>
      <c r="L43" s="10"/>
      <c r="M43" s="10"/>
      <c r="N43" s="10" t="s">
        <v>202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203</v>
      </c>
    </row>
    <row r="44" spans="1:24" ht="36.950000000000003" customHeight="1" x14ac:dyDescent="0.25">
      <c r="A44" s="10"/>
      <c r="B44" s="10" t="s">
        <v>204</v>
      </c>
      <c r="C44" s="10"/>
      <c r="D44" s="12" t="s">
        <v>205</v>
      </c>
      <c r="E44" s="12"/>
      <c r="F44" s="12"/>
      <c r="G44" s="10" t="s">
        <v>201</v>
      </c>
      <c r="H44" s="10" t="s">
        <v>206</v>
      </c>
      <c r="I44" s="10"/>
      <c r="J44" s="10"/>
      <c r="K44" s="10"/>
      <c r="L44" s="10"/>
      <c r="M44" s="10"/>
      <c r="N44" s="10" t="s">
        <v>206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207</v>
      </c>
    </row>
    <row r="45" spans="1:24" ht="14.1" customHeight="1" x14ac:dyDescent="0.25">
      <c r="A45" s="10"/>
      <c r="B45" s="10"/>
      <c r="C45" s="10"/>
      <c r="D45" s="13" t="s">
        <v>208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209</v>
      </c>
      <c r="U45" s="10"/>
      <c r="V45" s="10"/>
      <c r="W45" s="10"/>
      <c r="X45" s="10" t="s">
        <v>210</v>
      </c>
    </row>
    <row r="46" spans="1:24" ht="71.45" customHeight="1" x14ac:dyDescent="0.25">
      <c r="A46" s="10" t="s">
        <v>23</v>
      </c>
      <c r="B46" s="10" t="s">
        <v>211</v>
      </c>
      <c r="C46" s="10"/>
      <c r="D46" s="12" t="s">
        <v>212</v>
      </c>
      <c r="E46" s="12"/>
      <c r="F46" s="12"/>
      <c r="G46" s="10" t="s">
        <v>155</v>
      </c>
      <c r="H46" s="10" t="s">
        <v>213</v>
      </c>
      <c r="I46" s="10"/>
      <c r="J46" s="10"/>
      <c r="K46" s="10"/>
      <c r="L46" s="10"/>
      <c r="M46" s="10"/>
      <c r="N46" s="10" t="s">
        <v>213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157</v>
      </c>
      <c r="C47" s="10"/>
      <c r="D47" s="12" t="s">
        <v>158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214</v>
      </c>
      <c r="C48" s="10"/>
      <c r="D48" s="12" t="s">
        <v>215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9</v>
      </c>
      <c r="C49" s="11"/>
      <c r="D49" s="12" t="s">
        <v>159</v>
      </c>
      <c r="E49" s="12"/>
      <c r="F49" s="12"/>
      <c r="G49" s="10" t="s">
        <v>131</v>
      </c>
      <c r="H49" s="10"/>
      <c r="I49" s="10"/>
      <c r="J49" s="10"/>
      <c r="K49" s="10"/>
      <c r="L49" s="10"/>
      <c r="M49" s="10"/>
      <c r="N49" s="10" t="s">
        <v>216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217</v>
      </c>
    </row>
    <row r="50" spans="1:24" ht="14.1" customHeight="1" x14ac:dyDescent="0.25">
      <c r="A50" s="10"/>
      <c r="B50" s="10" t="s">
        <v>218</v>
      </c>
      <c r="C50" s="10"/>
      <c r="D50" s="12" t="s">
        <v>219</v>
      </c>
      <c r="E50" s="12"/>
      <c r="F50" s="12"/>
      <c r="G50" s="10" t="s">
        <v>131</v>
      </c>
      <c r="H50" s="10" t="s">
        <v>220</v>
      </c>
      <c r="I50" s="10"/>
      <c r="J50" s="10"/>
      <c r="K50" s="10" t="s">
        <v>221</v>
      </c>
      <c r="L50" s="10"/>
      <c r="M50" s="10"/>
      <c r="N50" s="10" t="s">
        <v>216</v>
      </c>
      <c r="O50" s="10"/>
      <c r="P50" s="10"/>
      <c r="Q50" s="10"/>
      <c r="R50" s="10"/>
      <c r="S50" s="10"/>
      <c r="T50" s="10" t="s">
        <v>222</v>
      </c>
      <c r="U50" s="10"/>
      <c r="V50" s="10"/>
      <c r="W50" s="10"/>
      <c r="X50" s="10" t="s">
        <v>217</v>
      </c>
    </row>
    <row r="51" spans="1:24" ht="14.1" customHeight="1" x14ac:dyDescent="0.25">
      <c r="A51" s="10"/>
      <c r="B51" s="11" t="s">
        <v>25</v>
      </c>
      <c r="C51" s="11"/>
      <c r="D51" s="12" t="s">
        <v>223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32</v>
      </c>
    </row>
    <row r="52" spans="1:24" ht="25.5" customHeight="1" x14ac:dyDescent="0.25">
      <c r="A52" s="10"/>
      <c r="B52" s="10" t="s">
        <v>224</v>
      </c>
      <c r="C52" s="10"/>
      <c r="D52" s="12" t="s">
        <v>225</v>
      </c>
      <c r="E52" s="12"/>
      <c r="F52" s="12"/>
      <c r="G52" s="10" t="s">
        <v>226</v>
      </c>
      <c r="H52" s="10" t="s">
        <v>227</v>
      </c>
      <c r="I52" s="10"/>
      <c r="J52" s="10"/>
      <c r="K52" s="10" t="s">
        <v>32</v>
      </c>
      <c r="L52" s="10"/>
      <c r="M52" s="10"/>
      <c r="N52" s="10" t="s">
        <v>32</v>
      </c>
      <c r="O52" s="10"/>
      <c r="P52" s="10" t="s">
        <v>228</v>
      </c>
      <c r="Q52" s="10"/>
      <c r="R52" s="10" t="s">
        <v>229</v>
      </c>
      <c r="S52" s="10"/>
      <c r="T52" s="10" t="s">
        <v>230</v>
      </c>
      <c r="U52" s="10"/>
      <c r="V52" s="10"/>
      <c r="W52" s="10"/>
      <c r="X52" s="10" t="s">
        <v>32</v>
      </c>
    </row>
    <row r="53" spans="1:24" ht="25.5" customHeight="1" x14ac:dyDescent="0.25">
      <c r="A53" s="10"/>
      <c r="B53" s="10" t="s">
        <v>231</v>
      </c>
      <c r="C53" s="10"/>
      <c r="D53" s="12" t="s">
        <v>232</v>
      </c>
      <c r="E53" s="12"/>
      <c r="F53" s="12"/>
      <c r="G53" s="10" t="s">
        <v>226</v>
      </c>
      <c r="H53" s="10" t="s">
        <v>233</v>
      </c>
      <c r="I53" s="10"/>
      <c r="J53" s="10"/>
      <c r="K53" s="10" t="s">
        <v>32</v>
      </c>
      <c r="L53" s="10"/>
      <c r="M53" s="10"/>
      <c r="N53" s="10" t="s">
        <v>32</v>
      </c>
      <c r="O53" s="10"/>
      <c r="P53" s="10" t="s">
        <v>234</v>
      </c>
      <c r="Q53" s="10"/>
      <c r="R53" s="10" t="s">
        <v>235</v>
      </c>
      <c r="S53" s="10"/>
      <c r="T53" s="10" t="s">
        <v>236</v>
      </c>
      <c r="U53" s="10"/>
      <c r="V53" s="10"/>
      <c r="W53" s="10"/>
      <c r="X53" s="10" t="s">
        <v>32</v>
      </c>
    </row>
    <row r="54" spans="1:24" ht="25.5" customHeight="1" x14ac:dyDescent="0.25">
      <c r="A54" s="10"/>
      <c r="B54" s="10" t="s">
        <v>237</v>
      </c>
      <c r="C54" s="10"/>
      <c r="D54" s="12" t="s">
        <v>238</v>
      </c>
      <c r="E54" s="12"/>
      <c r="F54" s="12"/>
      <c r="G54" s="10" t="s">
        <v>155</v>
      </c>
      <c r="H54" s="10" t="s">
        <v>9</v>
      </c>
      <c r="I54" s="10"/>
      <c r="J54" s="10"/>
      <c r="K54" s="10" t="s">
        <v>32</v>
      </c>
      <c r="L54" s="10"/>
      <c r="M54" s="10"/>
      <c r="N54" s="10" t="s">
        <v>32</v>
      </c>
      <c r="O54" s="10"/>
      <c r="P54" s="10" t="s">
        <v>239</v>
      </c>
      <c r="Q54" s="10"/>
      <c r="R54" s="10" t="s">
        <v>240</v>
      </c>
      <c r="S54" s="10"/>
      <c r="T54" s="10" t="s">
        <v>241</v>
      </c>
      <c r="U54" s="10"/>
      <c r="V54" s="10"/>
      <c r="W54" s="10"/>
      <c r="X54" s="10" t="s">
        <v>32</v>
      </c>
    </row>
    <row r="55" spans="1:24" ht="14.1" customHeight="1" x14ac:dyDescent="0.25">
      <c r="A55" s="10"/>
      <c r="B55" s="10"/>
      <c r="C55" s="10"/>
      <c r="D55" s="12" t="s">
        <v>195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217</v>
      </c>
    </row>
    <row r="56" spans="1:24" ht="14.1" customHeight="1" x14ac:dyDescent="0.25">
      <c r="A56" s="10" t="s">
        <v>242</v>
      </c>
      <c r="B56" s="10" t="s">
        <v>243</v>
      </c>
      <c r="C56" s="10"/>
      <c r="D56" s="12" t="s">
        <v>244</v>
      </c>
      <c r="E56" s="12"/>
      <c r="F56" s="12"/>
      <c r="G56" s="10" t="s">
        <v>245</v>
      </c>
      <c r="H56" s="10" t="s">
        <v>246</v>
      </c>
      <c r="I56" s="10"/>
      <c r="J56" s="10"/>
      <c r="K56" s="10" t="s">
        <v>32</v>
      </c>
      <c r="L56" s="10"/>
      <c r="M56" s="10"/>
      <c r="N56" s="10" t="s">
        <v>32</v>
      </c>
      <c r="O56" s="10"/>
      <c r="P56" s="10"/>
      <c r="Q56" s="10"/>
      <c r="R56" s="10"/>
      <c r="S56" s="10"/>
      <c r="T56" s="10" t="s">
        <v>32</v>
      </c>
      <c r="U56" s="10"/>
      <c r="V56" s="10"/>
      <c r="W56" s="10"/>
      <c r="X56" s="10" t="s">
        <v>32</v>
      </c>
    </row>
    <row r="57" spans="1:24" ht="14.1" customHeight="1" x14ac:dyDescent="0.25">
      <c r="A57" s="10"/>
      <c r="B57" s="10"/>
      <c r="C57" s="10"/>
      <c r="D57" s="12" t="s">
        <v>197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217</v>
      </c>
    </row>
    <row r="58" spans="1:24" ht="36.950000000000003" customHeight="1" x14ac:dyDescent="0.25">
      <c r="A58" s="10"/>
      <c r="B58" s="10" t="s">
        <v>247</v>
      </c>
      <c r="C58" s="10"/>
      <c r="D58" s="12" t="s">
        <v>248</v>
      </c>
      <c r="E58" s="12"/>
      <c r="F58" s="12"/>
      <c r="G58" s="10" t="s">
        <v>201</v>
      </c>
      <c r="H58" s="10" t="s">
        <v>249</v>
      </c>
      <c r="I58" s="10"/>
      <c r="J58" s="10"/>
      <c r="K58" s="10"/>
      <c r="L58" s="10"/>
      <c r="M58" s="10"/>
      <c r="N58" s="10" t="s">
        <v>249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250</v>
      </c>
    </row>
    <row r="59" spans="1:24" ht="36.950000000000003" customHeight="1" x14ac:dyDescent="0.25">
      <c r="A59" s="10"/>
      <c r="B59" s="10" t="s">
        <v>251</v>
      </c>
      <c r="C59" s="10"/>
      <c r="D59" s="12" t="s">
        <v>252</v>
      </c>
      <c r="E59" s="12"/>
      <c r="F59" s="12"/>
      <c r="G59" s="10" t="s">
        <v>201</v>
      </c>
      <c r="H59" s="10" t="s">
        <v>253</v>
      </c>
      <c r="I59" s="10"/>
      <c r="J59" s="10"/>
      <c r="K59" s="10"/>
      <c r="L59" s="10"/>
      <c r="M59" s="10"/>
      <c r="N59" s="10" t="s">
        <v>253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254</v>
      </c>
    </row>
    <row r="60" spans="1:24" ht="14.1" customHeight="1" x14ac:dyDescent="0.25">
      <c r="A60" s="10"/>
      <c r="B60" s="10"/>
      <c r="C60" s="10"/>
      <c r="D60" s="13" t="s">
        <v>208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255</v>
      </c>
      <c r="U60" s="10"/>
      <c r="V60" s="10"/>
      <c r="W60" s="10"/>
      <c r="X60" s="10" t="s">
        <v>256</v>
      </c>
    </row>
    <row r="61" spans="1:24" ht="25.5" customHeight="1" x14ac:dyDescent="0.25">
      <c r="A61" s="10" t="s">
        <v>24</v>
      </c>
      <c r="B61" s="10" t="s">
        <v>257</v>
      </c>
      <c r="C61" s="10"/>
      <c r="D61" s="12" t="s">
        <v>258</v>
      </c>
      <c r="E61" s="12"/>
      <c r="F61" s="12"/>
      <c r="G61" s="10" t="s">
        <v>155</v>
      </c>
      <c r="H61" s="10" t="s">
        <v>259</v>
      </c>
      <c r="I61" s="10"/>
      <c r="J61" s="10"/>
      <c r="K61" s="10"/>
      <c r="L61" s="10"/>
      <c r="M61" s="10"/>
      <c r="N61" s="10" t="s">
        <v>259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157</v>
      </c>
      <c r="C62" s="10"/>
      <c r="D62" s="12" t="s">
        <v>158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9</v>
      </c>
      <c r="C63" s="11"/>
      <c r="D63" s="12" t="s">
        <v>159</v>
      </c>
      <c r="E63" s="12"/>
      <c r="F63" s="12"/>
      <c r="G63" s="10" t="s">
        <v>131</v>
      </c>
      <c r="H63" s="10"/>
      <c r="I63" s="10"/>
      <c r="J63" s="10"/>
      <c r="K63" s="10"/>
      <c r="L63" s="10"/>
      <c r="M63" s="10"/>
      <c r="N63" s="10" t="s">
        <v>260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261</v>
      </c>
    </row>
    <row r="64" spans="1:24" ht="14.1" customHeight="1" x14ac:dyDescent="0.25">
      <c r="A64" s="10"/>
      <c r="B64" s="10" t="s">
        <v>218</v>
      </c>
      <c r="C64" s="10"/>
      <c r="D64" s="12" t="s">
        <v>219</v>
      </c>
      <c r="E64" s="12"/>
      <c r="F64" s="12"/>
      <c r="G64" s="10" t="s">
        <v>131</v>
      </c>
      <c r="H64" s="10" t="s">
        <v>179</v>
      </c>
      <c r="I64" s="10"/>
      <c r="J64" s="10"/>
      <c r="K64" s="10" t="s">
        <v>165</v>
      </c>
      <c r="L64" s="10"/>
      <c r="M64" s="10"/>
      <c r="N64" s="10" t="s">
        <v>260</v>
      </c>
      <c r="O64" s="10"/>
      <c r="P64" s="10"/>
      <c r="Q64" s="10"/>
      <c r="R64" s="10"/>
      <c r="S64" s="10"/>
      <c r="T64" s="10" t="s">
        <v>222</v>
      </c>
      <c r="U64" s="10"/>
      <c r="V64" s="10"/>
      <c r="W64" s="10"/>
      <c r="X64" s="10" t="s">
        <v>261</v>
      </c>
    </row>
    <row r="65" spans="1:24" ht="14.1" customHeight="1" x14ac:dyDescent="0.25">
      <c r="A65" s="10"/>
      <c r="B65" s="11" t="s">
        <v>23</v>
      </c>
      <c r="C65" s="11"/>
      <c r="D65" s="12" t="s">
        <v>167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262</v>
      </c>
    </row>
    <row r="66" spans="1:24" ht="14.1" customHeight="1" x14ac:dyDescent="0.25">
      <c r="A66" s="10"/>
      <c r="B66" s="11"/>
      <c r="C66" s="11"/>
      <c r="D66" s="12" t="s">
        <v>169</v>
      </c>
      <c r="E66" s="12"/>
      <c r="F66" s="12"/>
      <c r="G66" s="10" t="s">
        <v>131</v>
      </c>
      <c r="H66" s="10"/>
      <c r="I66" s="10"/>
      <c r="J66" s="10"/>
      <c r="K66" s="10"/>
      <c r="L66" s="10"/>
      <c r="M66" s="10"/>
      <c r="N66" s="10" t="s">
        <v>263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264</v>
      </c>
    </row>
    <row r="67" spans="1:24" ht="25.5" customHeight="1" x14ac:dyDescent="0.25">
      <c r="A67" s="10"/>
      <c r="B67" s="10" t="s">
        <v>172</v>
      </c>
      <c r="C67" s="10"/>
      <c r="D67" s="12" t="s">
        <v>173</v>
      </c>
      <c r="E67" s="12"/>
      <c r="F67" s="12"/>
      <c r="G67" s="10" t="s">
        <v>174</v>
      </c>
      <c r="H67" s="10" t="s">
        <v>175</v>
      </c>
      <c r="I67" s="10"/>
      <c r="J67" s="10"/>
      <c r="K67" s="10" t="s">
        <v>176</v>
      </c>
      <c r="L67" s="10"/>
      <c r="M67" s="10"/>
      <c r="N67" s="10" t="s">
        <v>265</v>
      </c>
      <c r="O67" s="10"/>
      <c r="P67" s="10" t="s">
        <v>178</v>
      </c>
      <c r="Q67" s="10"/>
      <c r="R67" s="10" t="s">
        <v>179</v>
      </c>
      <c r="S67" s="10"/>
      <c r="T67" s="10" t="s">
        <v>180</v>
      </c>
      <c r="U67" s="10"/>
      <c r="V67" s="10"/>
      <c r="W67" s="10"/>
      <c r="X67" s="10" t="s">
        <v>266</v>
      </c>
    </row>
    <row r="68" spans="1:24" ht="25.5" customHeight="1" x14ac:dyDescent="0.25">
      <c r="A68" s="10"/>
      <c r="B68" s="10" t="s">
        <v>182</v>
      </c>
      <c r="C68" s="10"/>
      <c r="D68" s="12" t="s">
        <v>183</v>
      </c>
      <c r="E68" s="12"/>
      <c r="F68" s="12"/>
      <c r="G68" s="10" t="s">
        <v>131</v>
      </c>
      <c r="H68" s="10" t="s">
        <v>175</v>
      </c>
      <c r="I68" s="10"/>
      <c r="J68" s="10"/>
      <c r="K68" s="10" t="s">
        <v>176</v>
      </c>
      <c r="L68" s="10"/>
      <c r="M68" s="10"/>
      <c r="N68" s="10" t="s">
        <v>265</v>
      </c>
      <c r="O68" s="10"/>
      <c r="P68" s="10"/>
      <c r="Q68" s="10"/>
      <c r="R68" s="10"/>
      <c r="S68" s="10"/>
      <c r="T68" s="10" t="s">
        <v>184</v>
      </c>
      <c r="U68" s="10"/>
      <c r="V68" s="10"/>
      <c r="W68" s="10"/>
      <c r="X68" s="10" t="s">
        <v>267</v>
      </c>
    </row>
    <row r="69" spans="1:24" ht="48.6" customHeight="1" x14ac:dyDescent="0.25">
      <c r="A69" s="10"/>
      <c r="B69" s="10" t="s">
        <v>268</v>
      </c>
      <c r="C69" s="10"/>
      <c r="D69" s="12" t="s">
        <v>269</v>
      </c>
      <c r="E69" s="12"/>
      <c r="F69" s="12"/>
      <c r="G69" s="10" t="s">
        <v>174</v>
      </c>
      <c r="H69" s="10" t="s">
        <v>270</v>
      </c>
      <c r="I69" s="10"/>
      <c r="J69" s="10"/>
      <c r="K69" s="10" t="s">
        <v>176</v>
      </c>
      <c r="L69" s="10"/>
      <c r="M69" s="10"/>
      <c r="N69" s="10" t="s">
        <v>271</v>
      </c>
      <c r="O69" s="10"/>
      <c r="P69" s="10"/>
      <c r="Q69" s="10"/>
      <c r="R69" s="10"/>
      <c r="S69" s="10"/>
      <c r="T69" s="10" t="s">
        <v>272</v>
      </c>
      <c r="U69" s="10"/>
      <c r="V69" s="10"/>
      <c r="W69" s="10"/>
      <c r="X69" s="10" t="s">
        <v>273</v>
      </c>
    </row>
    <row r="70" spans="1:24" ht="25.5" customHeight="1" x14ac:dyDescent="0.25">
      <c r="A70" s="10"/>
      <c r="B70" s="10" t="s">
        <v>274</v>
      </c>
      <c r="C70" s="10"/>
      <c r="D70" s="12" t="s">
        <v>275</v>
      </c>
      <c r="E70" s="12"/>
      <c r="F70" s="12"/>
      <c r="G70" s="10" t="s">
        <v>131</v>
      </c>
      <c r="H70" s="10" t="s">
        <v>270</v>
      </c>
      <c r="I70" s="10"/>
      <c r="J70" s="10"/>
      <c r="K70" s="10" t="s">
        <v>176</v>
      </c>
      <c r="L70" s="10"/>
      <c r="M70" s="10"/>
      <c r="N70" s="10" t="s">
        <v>271</v>
      </c>
      <c r="O70" s="10"/>
      <c r="P70" s="10"/>
      <c r="Q70" s="10"/>
      <c r="R70" s="10"/>
      <c r="S70" s="10"/>
      <c r="T70" s="10" t="s">
        <v>276</v>
      </c>
      <c r="U70" s="10"/>
      <c r="V70" s="10"/>
      <c r="W70" s="10"/>
      <c r="X70" s="10" t="s">
        <v>277</v>
      </c>
    </row>
    <row r="71" spans="1:24" ht="14.1" customHeight="1" x14ac:dyDescent="0.25">
      <c r="A71" s="10"/>
      <c r="B71" s="10"/>
      <c r="C71" s="10"/>
      <c r="D71" s="12" t="s">
        <v>195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278</v>
      </c>
    </row>
    <row r="72" spans="1:24" ht="14.1" customHeight="1" x14ac:dyDescent="0.25">
      <c r="A72" s="10"/>
      <c r="B72" s="10"/>
      <c r="C72" s="10"/>
      <c r="D72" s="12" t="s">
        <v>197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279</v>
      </c>
    </row>
    <row r="73" spans="1:24" ht="36.950000000000003" customHeight="1" x14ac:dyDescent="0.25">
      <c r="A73" s="10"/>
      <c r="B73" s="10" t="s">
        <v>199</v>
      </c>
      <c r="C73" s="10"/>
      <c r="D73" s="12" t="s">
        <v>200</v>
      </c>
      <c r="E73" s="12"/>
      <c r="F73" s="12"/>
      <c r="G73" s="10" t="s">
        <v>201</v>
      </c>
      <c r="H73" s="10" t="s">
        <v>202</v>
      </c>
      <c r="I73" s="10"/>
      <c r="J73" s="10"/>
      <c r="K73" s="10"/>
      <c r="L73" s="10"/>
      <c r="M73" s="10"/>
      <c r="N73" s="10" t="s">
        <v>202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280</v>
      </c>
    </row>
    <row r="74" spans="1:24" ht="36.950000000000003" customHeight="1" x14ac:dyDescent="0.25">
      <c r="A74" s="10"/>
      <c r="B74" s="10" t="s">
        <v>204</v>
      </c>
      <c r="C74" s="10"/>
      <c r="D74" s="12" t="s">
        <v>205</v>
      </c>
      <c r="E74" s="12"/>
      <c r="F74" s="12"/>
      <c r="G74" s="10" t="s">
        <v>201</v>
      </c>
      <c r="H74" s="10" t="s">
        <v>206</v>
      </c>
      <c r="I74" s="10"/>
      <c r="J74" s="10"/>
      <c r="K74" s="10"/>
      <c r="L74" s="10"/>
      <c r="M74" s="10"/>
      <c r="N74" s="10" t="s">
        <v>206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281</v>
      </c>
    </row>
    <row r="75" spans="1:24" ht="14.1" customHeight="1" x14ac:dyDescent="0.25">
      <c r="A75" s="10"/>
      <c r="B75" s="10"/>
      <c r="C75" s="10"/>
      <c r="D75" s="13" t="s">
        <v>208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282</v>
      </c>
      <c r="U75" s="10"/>
      <c r="V75" s="10"/>
      <c r="W75" s="10"/>
      <c r="X75" s="10" t="s">
        <v>283</v>
      </c>
    </row>
    <row r="76" spans="1:24" ht="36.950000000000003" customHeight="1" x14ac:dyDescent="0.25">
      <c r="A76" s="10" t="s">
        <v>25</v>
      </c>
      <c r="B76" s="10" t="s">
        <v>284</v>
      </c>
      <c r="C76" s="10"/>
      <c r="D76" s="12" t="s">
        <v>285</v>
      </c>
      <c r="E76" s="12"/>
      <c r="F76" s="12"/>
      <c r="G76" s="10" t="s">
        <v>155</v>
      </c>
      <c r="H76" s="10" t="s">
        <v>23</v>
      </c>
      <c r="I76" s="10"/>
      <c r="J76" s="10"/>
      <c r="K76" s="10"/>
      <c r="L76" s="10"/>
      <c r="M76" s="10"/>
      <c r="N76" s="10" t="s">
        <v>23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157</v>
      </c>
      <c r="C77" s="10"/>
      <c r="D77" s="12" t="s">
        <v>158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9</v>
      </c>
      <c r="C78" s="11"/>
      <c r="D78" s="12" t="s">
        <v>159</v>
      </c>
      <c r="E78" s="12"/>
      <c r="F78" s="12"/>
      <c r="G78" s="10" t="s">
        <v>131</v>
      </c>
      <c r="H78" s="10"/>
      <c r="I78" s="10"/>
      <c r="J78" s="10"/>
      <c r="K78" s="10"/>
      <c r="L78" s="10"/>
      <c r="M78" s="10"/>
      <c r="N78" s="10" t="s">
        <v>286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287</v>
      </c>
    </row>
    <row r="79" spans="1:24" ht="14.1" customHeight="1" x14ac:dyDescent="0.25">
      <c r="A79" s="10"/>
      <c r="B79" s="10" t="s">
        <v>218</v>
      </c>
      <c r="C79" s="10"/>
      <c r="D79" s="12" t="s">
        <v>219</v>
      </c>
      <c r="E79" s="12"/>
      <c r="F79" s="12"/>
      <c r="G79" s="10" t="s">
        <v>131</v>
      </c>
      <c r="H79" s="10" t="s">
        <v>288</v>
      </c>
      <c r="I79" s="10"/>
      <c r="J79" s="10"/>
      <c r="K79" s="10" t="s">
        <v>165</v>
      </c>
      <c r="L79" s="10"/>
      <c r="M79" s="10"/>
      <c r="N79" s="10" t="s">
        <v>286</v>
      </c>
      <c r="O79" s="10"/>
      <c r="P79" s="10"/>
      <c r="Q79" s="10"/>
      <c r="R79" s="10"/>
      <c r="S79" s="10"/>
      <c r="T79" s="10" t="s">
        <v>222</v>
      </c>
      <c r="U79" s="10"/>
      <c r="V79" s="10"/>
      <c r="W79" s="10"/>
      <c r="X79" s="10" t="s">
        <v>287</v>
      </c>
    </row>
    <row r="80" spans="1:24" ht="14.1" customHeight="1" x14ac:dyDescent="0.25">
      <c r="A80" s="10"/>
      <c r="B80" s="11" t="s">
        <v>23</v>
      </c>
      <c r="C80" s="11"/>
      <c r="D80" s="12" t="s">
        <v>167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289</v>
      </c>
    </row>
    <row r="81" spans="1:24" ht="14.1" customHeight="1" x14ac:dyDescent="0.25">
      <c r="A81" s="10"/>
      <c r="B81" s="11"/>
      <c r="C81" s="11"/>
      <c r="D81" s="12" t="s">
        <v>169</v>
      </c>
      <c r="E81" s="12"/>
      <c r="F81" s="12"/>
      <c r="G81" s="10" t="s">
        <v>131</v>
      </c>
      <c r="H81" s="10"/>
      <c r="I81" s="10"/>
      <c r="J81" s="10"/>
      <c r="K81" s="10"/>
      <c r="L81" s="10"/>
      <c r="M81" s="10"/>
      <c r="N81" s="10" t="s">
        <v>290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291</v>
      </c>
    </row>
    <row r="82" spans="1:24" ht="25.5" customHeight="1" x14ac:dyDescent="0.25">
      <c r="A82" s="10"/>
      <c r="B82" s="10" t="s">
        <v>172</v>
      </c>
      <c r="C82" s="10"/>
      <c r="D82" s="12" t="s">
        <v>173</v>
      </c>
      <c r="E82" s="12"/>
      <c r="F82" s="12"/>
      <c r="G82" s="10" t="s">
        <v>174</v>
      </c>
      <c r="H82" s="10" t="s">
        <v>292</v>
      </c>
      <c r="I82" s="10"/>
      <c r="J82" s="10"/>
      <c r="K82" s="10" t="s">
        <v>176</v>
      </c>
      <c r="L82" s="10"/>
      <c r="M82" s="10"/>
      <c r="N82" s="10" t="s">
        <v>293</v>
      </c>
      <c r="O82" s="10"/>
      <c r="P82" s="10" t="s">
        <v>178</v>
      </c>
      <c r="Q82" s="10"/>
      <c r="R82" s="10" t="s">
        <v>179</v>
      </c>
      <c r="S82" s="10"/>
      <c r="T82" s="10" t="s">
        <v>180</v>
      </c>
      <c r="U82" s="10"/>
      <c r="V82" s="10"/>
      <c r="W82" s="10"/>
      <c r="X82" s="10" t="s">
        <v>294</v>
      </c>
    </row>
    <row r="83" spans="1:24" ht="25.5" customHeight="1" x14ac:dyDescent="0.25">
      <c r="A83" s="10"/>
      <c r="B83" s="10" t="s">
        <v>182</v>
      </c>
      <c r="C83" s="10"/>
      <c r="D83" s="12" t="s">
        <v>183</v>
      </c>
      <c r="E83" s="12"/>
      <c r="F83" s="12"/>
      <c r="G83" s="10" t="s">
        <v>131</v>
      </c>
      <c r="H83" s="10" t="s">
        <v>292</v>
      </c>
      <c r="I83" s="10"/>
      <c r="J83" s="10"/>
      <c r="K83" s="10" t="s">
        <v>176</v>
      </c>
      <c r="L83" s="10"/>
      <c r="M83" s="10"/>
      <c r="N83" s="10" t="s">
        <v>293</v>
      </c>
      <c r="O83" s="10"/>
      <c r="P83" s="10"/>
      <c r="Q83" s="10"/>
      <c r="R83" s="10"/>
      <c r="S83" s="10"/>
      <c r="T83" s="10" t="s">
        <v>184</v>
      </c>
      <c r="U83" s="10"/>
      <c r="V83" s="10"/>
      <c r="W83" s="10"/>
      <c r="X83" s="10" t="s">
        <v>295</v>
      </c>
    </row>
    <row r="84" spans="1:24" ht="48.6" customHeight="1" x14ac:dyDescent="0.25">
      <c r="A84" s="10"/>
      <c r="B84" s="10" t="s">
        <v>268</v>
      </c>
      <c r="C84" s="10"/>
      <c r="D84" s="12" t="s">
        <v>269</v>
      </c>
      <c r="E84" s="12"/>
      <c r="F84" s="12"/>
      <c r="G84" s="10" t="s">
        <v>174</v>
      </c>
      <c r="H84" s="10" t="s">
        <v>296</v>
      </c>
      <c r="I84" s="10"/>
      <c r="J84" s="10"/>
      <c r="K84" s="10" t="s">
        <v>176</v>
      </c>
      <c r="L84" s="10"/>
      <c r="M84" s="10"/>
      <c r="N84" s="10" t="s">
        <v>297</v>
      </c>
      <c r="O84" s="10"/>
      <c r="P84" s="10"/>
      <c r="Q84" s="10"/>
      <c r="R84" s="10"/>
      <c r="S84" s="10"/>
      <c r="T84" s="10" t="s">
        <v>272</v>
      </c>
      <c r="U84" s="10"/>
      <c r="V84" s="10"/>
      <c r="W84" s="10"/>
      <c r="X84" s="10" t="s">
        <v>298</v>
      </c>
    </row>
    <row r="85" spans="1:24" ht="25.5" customHeight="1" x14ac:dyDescent="0.25">
      <c r="A85" s="10"/>
      <c r="B85" s="10" t="s">
        <v>274</v>
      </c>
      <c r="C85" s="10"/>
      <c r="D85" s="12" t="s">
        <v>275</v>
      </c>
      <c r="E85" s="12"/>
      <c r="F85" s="12"/>
      <c r="G85" s="10" t="s">
        <v>131</v>
      </c>
      <c r="H85" s="10" t="s">
        <v>296</v>
      </c>
      <c r="I85" s="10"/>
      <c r="J85" s="10"/>
      <c r="K85" s="10" t="s">
        <v>176</v>
      </c>
      <c r="L85" s="10"/>
      <c r="M85" s="10"/>
      <c r="N85" s="10" t="s">
        <v>297</v>
      </c>
      <c r="O85" s="10"/>
      <c r="P85" s="10"/>
      <c r="Q85" s="10"/>
      <c r="R85" s="10"/>
      <c r="S85" s="10"/>
      <c r="T85" s="10" t="s">
        <v>276</v>
      </c>
      <c r="U85" s="10"/>
      <c r="V85" s="10"/>
      <c r="W85" s="10"/>
      <c r="X85" s="10" t="s">
        <v>299</v>
      </c>
    </row>
    <row r="86" spans="1:24" ht="25.5" customHeight="1" x14ac:dyDescent="0.25">
      <c r="A86" s="10"/>
      <c r="B86" s="10" t="s">
        <v>186</v>
      </c>
      <c r="C86" s="10"/>
      <c r="D86" s="12" t="s">
        <v>187</v>
      </c>
      <c r="E86" s="12"/>
      <c r="F86" s="12"/>
      <c r="G86" s="10" t="s">
        <v>174</v>
      </c>
      <c r="H86" s="10" t="s">
        <v>300</v>
      </c>
      <c r="I86" s="10"/>
      <c r="J86" s="10"/>
      <c r="K86" s="10" t="s">
        <v>176</v>
      </c>
      <c r="L86" s="10"/>
      <c r="M86" s="10"/>
      <c r="N86" s="10" t="s">
        <v>301</v>
      </c>
      <c r="O86" s="10"/>
      <c r="P86" s="10" t="s">
        <v>190</v>
      </c>
      <c r="Q86" s="10"/>
      <c r="R86" s="10" t="s">
        <v>191</v>
      </c>
      <c r="S86" s="10"/>
      <c r="T86" s="10" t="s">
        <v>192</v>
      </c>
      <c r="U86" s="10"/>
      <c r="V86" s="10"/>
      <c r="W86" s="10"/>
      <c r="X86" s="10" t="s">
        <v>302</v>
      </c>
    </row>
    <row r="87" spans="1:24" ht="25.5" customHeight="1" x14ac:dyDescent="0.25">
      <c r="A87" s="10"/>
      <c r="B87" s="10" t="s">
        <v>182</v>
      </c>
      <c r="C87" s="10"/>
      <c r="D87" s="12" t="s">
        <v>183</v>
      </c>
      <c r="E87" s="12"/>
      <c r="F87" s="12"/>
      <c r="G87" s="10" t="s">
        <v>131</v>
      </c>
      <c r="H87" s="10" t="s">
        <v>300</v>
      </c>
      <c r="I87" s="10"/>
      <c r="J87" s="10"/>
      <c r="K87" s="10" t="s">
        <v>176</v>
      </c>
      <c r="L87" s="10"/>
      <c r="M87" s="10"/>
      <c r="N87" s="10" t="s">
        <v>301</v>
      </c>
      <c r="O87" s="10"/>
      <c r="P87" s="10"/>
      <c r="Q87" s="10"/>
      <c r="R87" s="10"/>
      <c r="S87" s="10"/>
      <c r="T87" s="10" t="s">
        <v>184</v>
      </c>
      <c r="U87" s="10"/>
      <c r="V87" s="10"/>
      <c r="W87" s="10"/>
      <c r="X87" s="10" t="s">
        <v>303</v>
      </c>
    </row>
    <row r="88" spans="1:24" ht="14.1" customHeight="1" x14ac:dyDescent="0.25">
      <c r="A88" s="10"/>
      <c r="B88" s="10"/>
      <c r="C88" s="10"/>
      <c r="D88" s="12" t="s">
        <v>195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304</v>
      </c>
    </row>
    <row r="89" spans="1:24" ht="14.1" customHeight="1" x14ac:dyDescent="0.25">
      <c r="A89" s="10"/>
      <c r="B89" s="10"/>
      <c r="C89" s="10"/>
      <c r="D89" s="12" t="s">
        <v>197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305</v>
      </c>
    </row>
    <row r="90" spans="1:24" ht="36.950000000000003" customHeight="1" x14ac:dyDescent="0.25">
      <c r="A90" s="10"/>
      <c r="B90" s="10" t="s">
        <v>199</v>
      </c>
      <c r="C90" s="10"/>
      <c r="D90" s="12" t="s">
        <v>200</v>
      </c>
      <c r="E90" s="12"/>
      <c r="F90" s="12"/>
      <c r="G90" s="10" t="s">
        <v>201</v>
      </c>
      <c r="H90" s="10" t="s">
        <v>202</v>
      </c>
      <c r="I90" s="10"/>
      <c r="J90" s="10"/>
      <c r="K90" s="10"/>
      <c r="L90" s="10"/>
      <c r="M90" s="10"/>
      <c r="N90" s="10" t="s">
        <v>202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306</v>
      </c>
    </row>
    <row r="91" spans="1:24" ht="36.950000000000003" customHeight="1" x14ac:dyDescent="0.25">
      <c r="A91" s="10"/>
      <c r="B91" s="10" t="s">
        <v>204</v>
      </c>
      <c r="C91" s="10"/>
      <c r="D91" s="12" t="s">
        <v>205</v>
      </c>
      <c r="E91" s="12"/>
      <c r="F91" s="12"/>
      <c r="G91" s="10" t="s">
        <v>201</v>
      </c>
      <c r="H91" s="10" t="s">
        <v>206</v>
      </c>
      <c r="I91" s="10"/>
      <c r="J91" s="10"/>
      <c r="K91" s="10"/>
      <c r="L91" s="10"/>
      <c r="M91" s="10"/>
      <c r="N91" s="10" t="s">
        <v>206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307</v>
      </c>
    </row>
    <row r="92" spans="1:24" ht="14.1" customHeight="1" x14ac:dyDescent="0.25">
      <c r="A92" s="10"/>
      <c r="B92" s="10"/>
      <c r="C92" s="10"/>
      <c r="D92" s="13" t="s">
        <v>208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308</v>
      </c>
      <c r="U92" s="10"/>
      <c r="V92" s="10"/>
      <c r="W92" s="10"/>
      <c r="X92" s="10" t="s">
        <v>309</v>
      </c>
    </row>
    <row r="93" spans="1:24" ht="36.950000000000003" customHeight="1" x14ac:dyDescent="0.25">
      <c r="A93" s="10" t="s">
        <v>26</v>
      </c>
      <c r="B93" s="10" t="s">
        <v>310</v>
      </c>
      <c r="C93" s="10"/>
      <c r="D93" s="12" t="s">
        <v>311</v>
      </c>
      <c r="E93" s="12"/>
      <c r="F93" s="12"/>
      <c r="G93" s="10" t="s">
        <v>155</v>
      </c>
      <c r="H93" s="10" t="s">
        <v>24</v>
      </c>
      <c r="I93" s="10"/>
      <c r="J93" s="10"/>
      <c r="K93" s="10"/>
      <c r="L93" s="10"/>
      <c r="M93" s="10"/>
      <c r="N93" s="10" t="s">
        <v>24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157</v>
      </c>
      <c r="C94" s="10"/>
      <c r="D94" s="12" t="s">
        <v>158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9</v>
      </c>
      <c r="C95" s="11"/>
      <c r="D95" s="12" t="s">
        <v>159</v>
      </c>
      <c r="E95" s="12"/>
      <c r="F95" s="12"/>
      <c r="G95" s="10" t="s">
        <v>131</v>
      </c>
      <c r="H95" s="10"/>
      <c r="I95" s="10"/>
      <c r="J95" s="10"/>
      <c r="K95" s="10"/>
      <c r="L95" s="10"/>
      <c r="M95" s="10"/>
      <c r="N95" s="10" t="s">
        <v>312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313</v>
      </c>
    </row>
    <row r="96" spans="1:24" ht="14.1" customHeight="1" x14ac:dyDescent="0.25">
      <c r="A96" s="10"/>
      <c r="B96" s="10" t="s">
        <v>218</v>
      </c>
      <c r="C96" s="10"/>
      <c r="D96" s="12" t="s">
        <v>219</v>
      </c>
      <c r="E96" s="12"/>
      <c r="F96" s="12"/>
      <c r="G96" s="10" t="s">
        <v>131</v>
      </c>
      <c r="H96" s="10" t="s">
        <v>314</v>
      </c>
      <c r="I96" s="10"/>
      <c r="J96" s="10"/>
      <c r="K96" s="10" t="s">
        <v>165</v>
      </c>
      <c r="L96" s="10"/>
      <c r="M96" s="10"/>
      <c r="N96" s="10" t="s">
        <v>312</v>
      </c>
      <c r="O96" s="10"/>
      <c r="P96" s="10"/>
      <c r="Q96" s="10"/>
      <c r="R96" s="10"/>
      <c r="S96" s="10"/>
      <c r="T96" s="10" t="s">
        <v>222</v>
      </c>
      <c r="U96" s="10"/>
      <c r="V96" s="10"/>
      <c r="W96" s="10"/>
      <c r="X96" s="10" t="s">
        <v>313</v>
      </c>
    </row>
    <row r="97" spans="1:24" ht="14.1" customHeight="1" x14ac:dyDescent="0.25">
      <c r="A97" s="10"/>
      <c r="B97" s="11" t="s">
        <v>23</v>
      </c>
      <c r="C97" s="11"/>
      <c r="D97" s="12" t="s">
        <v>167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315</v>
      </c>
    </row>
    <row r="98" spans="1:24" ht="14.1" customHeight="1" x14ac:dyDescent="0.25">
      <c r="A98" s="10"/>
      <c r="B98" s="11"/>
      <c r="C98" s="11"/>
      <c r="D98" s="12" t="s">
        <v>169</v>
      </c>
      <c r="E98" s="12"/>
      <c r="F98" s="12"/>
      <c r="G98" s="10" t="s">
        <v>131</v>
      </c>
      <c r="H98" s="10"/>
      <c r="I98" s="10"/>
      <c r="J98" s="10"/>
      <c r="K98" s="10"/>
      <c r="L98" s="10"/>
      <c r="M98" s="10"/>
      <c r="N98" s="10" t="s">
        <v>316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317</v>
      </c>
    </row>
    <row r="99" spans="1:24" ht="25.5" customHeight="1" x14ac:dyDescent="0.25">
      <c r="A99" s="10"/>
      <c r="B99" s="10" t="s">
        <v>172</v>
      </c>
      <c r="C99" s="10"/>
      <c r="D99" s="12" t="s">
        <v>173</v>
      </c>
      <c r="E99" s="12"/>
      <c r="F99" s="12"/>
      <c r="G99" s="10" t="s">
        <v>174</v>
      </c>
      <c r="H99" s="10" t="s">
        <v>318</v>
      </c>
      <c r="I99" s="10"/>
      <c r="J99" s="10"/>
      <c r="K99" s="10" t="s">
        <v>176</v>
      </c>
      <c r="L99" s="10"/>
      <c r="M99" s="10"/>
      <c r="N99" s="10" t="s">
        <v>319</v>
      </c>
      <c r="O99" s="10"/>
      <c r="P99" s="10" t="s">
        <v>178</v>
      </c>
      <c r="Q99" s="10"/>
      <c r="R99" s="10" t="s">
        <v>179</v>
      </c>
      <c r="S99" s="10"/>
      <c r="T99" s="10" t="s">
        <v>180</v>
      </c>
      <c r="U99" s="10"/>
      <c r="V99" s="10"/>
      <c r="W99" s="10"/>
      <c r="X99" s="10" t="s">
        <v>320</v>
      </c>
    </row>
    <row r="100" spans="1:24" ht="25.5" customHeight="1" x14ac:dyDescent="0.25">
      <c r="A100" s="10"/>
      <c r="B100" s="10" t="s">
        <v>182</v>
      </c>
      <c r="C100" s="10"/>
      <c r="D100" s="12" t="s">
        <v>183</v>
      </c>
      <c r="E100" s="12"/>
      <c r="F100" s="12"/>
      <c r="G100" s="10" t="s">
        <v>131</v>
      </c>
      <c r="H100" s="10" t="s">
        <v>318</v>
      </c>
      <c r="I100" s="10"/>
      <c r="J100" s="10"/>
      <c r="K100" s="10" t="s">
        <v>176</v>
      </c>
      <c r="L100" s="10"/>
      <c r="M100" s="10"/>
      <c r="N100" s="10" t="s">
        <v>319</v>
      </c>
      <c r="O100" s="10"/>
      <c r="P100" s="10"/>
      <c r="Q100" s="10"/>
      <c r="R100" s="10"/>
      <c r="S100" s="10"/>
      <c r="T100" s="10" t="s">
        <v>184</v>
      </c>
      <c r="U100" s="10"/>
      <c r="V100" s="10"/>
      <c r="W100" s="10"/>
      <c r="X100" s="10" t="s">
        <v>321</v>
      </c>
    </row>
    <row r="101" spans="1:24" ht="48.6" customHeight="1" x14ac:dyDescent="0.25">
      <c r="A101" s="10"/>
      <c r="B101" s="10" t="s">
        <v>268</v>
      </c>
      <c r="C101" s="10"/>
      <c r="D101" s="12" t="s">
        <v>269</v>
      </c>
      <c r="E101" s="12"/>
      <c r="F101" s="12"/>
      <c r="G101" s="10" t="s">
        <v>174</v>
      </c>
      <c r="H101" s="10" t="s">
        <v>322</v>
      </c>
      <c r="I101" s="10"/>
      <c r="J101" s="10"/>
      <c r="K101" s="10" t="s">
        <v>176</v>
      </c>
      <c r="L101" s="10"/>
      <c r="M101" s="10"/>
      <c r="N101" s="10" t="s">
        <v>323</v>
      </c>
      <c r="O101" s="10"/>
      <c r="P101" s="10"/>
      <c r="Q101" s="10"/>
      <c r="R101" s="10"/>
      <c r="S101" s="10"/>
      <c r="T101" s="10" t="s">
        <v>272</v>
      </c>
      <c r="U101" s="10"/>
      <c r="V101" s="10"/>
      <c r="W101" s="10"/>
      <c r="X101" s="10" t="s">
        <v>324</v>
      </c>
    </row>
    <row r="102" spans="1:24" ht="25.5" customHeight="1" x14ac:dyDescent="0.25">
      <c r="A102" s="10"/>
      <c r="B102" s="10" t="s">
        <v>274</v>
      </c>
      <c r="C102" s="10"/>
      <c r="D102" s="12" t="s">
        <v>275</v>
      </c>
      <c r="E102" s="12"/>
      <c r="F102" s="12"/>
      <c r="G102" s="10" t="s">
        <v>131</v>
      </c>
      <c r="H102" s="10" t="s">
        <v>322</v>
      </c>
      <c r="I102" s="10"/>
      <c r="J102" s="10"/>
      <c r="K102" s="10" t="s">
        <v>176</v>
      </c>
      <c r="L102" s="10"/>
      <c r="M102" s="10"/>
      <c r="N102" s="10" t="s">
        <v>323</v>
      </c>
      <c r="O102" s="10"/>
      <c r="P102" s="10"/>
      <c r="Q102" s="10"/>
      <c r="R102" s="10"/>
      <c r="S102" s="10"/>
      <c r="T102" s="10" t="s">
        <v>276</v>
      </c>
      <c r="U102" s="10"/>
      <c r="V102" s="10"/>
      <c r="W102" s="10"/>
      <c r="X102" s="10" t="s">
        <v>325</v>
      </c>
    </row>
    <row r="103" spans="1:24" ht="25.5" customHeight="1" x14ac:dyDescent="0.25">
      <c r="A103" s="10"/>
      <c r="B103" s="10" t="s">
        <v>186</v>
      </c>
      <c r="C103" s="10"/>
      <c r="D103" s="12" t="s">
        <v>187</v>
      </c>
      <c r="E103" s="12"/>
      <c r="F103" s="12"/>
      <c r="G103" s="10" t="s">
        <v>174</v>
      </c>
      <c r="H103" s="10" t="s">
        <v>326</v>
      </c>
      <c r="I103" s="10"/>
      <c r="J103" s="10"/>
      <c r="K103" s="10" t="s">
        <v>176</v>
      </c>
      <c r="L103" s="10"/>
      <c r="M103" s="10"/>
      <c r="N103" s="10" t="s">
        <v>327</v>
      </c>
      <c r="O103" s="10"/>
      <c r="P103" s="10" t="s">
        <v>190</v>
      </c>
      <c r="Q103" s="10"/>
      <c r="R103" s="10" t="s">
        <v>191</v>
      </c>
      <c r="S103" s="10"/>
      <c r="T103" s="10" t="s">
        <v>192</v>
      </c>
      <c r="U103" s="10"/>
      <c r="V103" s="10"/>
      <c r="W103" s="10"/>
      <c r="X103" s="10" t="s">
        <v>328</v>
      </c>
    </row>
    <row r="104" spans="1:24" ht="25.5" customHeight="1" x14ac:dyDescent="0.25">
      <c r="A104" s="10"/>
      <c r="B104" s="10" t="s">
        <v>182</v>
      </c>
      <c r="C104" s="10"/>
      <c r="D104" s="12" t="s">
        <v>183</v>
      </c>
      <c r="E104" s="12"/>
      <c r="F104" s="12"/>
      <c r="G104" s="10" t="s">
        <v>131</v>
      </c>
      <c r="H104" s="10" t="s">
        <v>326</v>
      </c>
      <c r="I104" s="10"/>
      <c r="J104" s="10"/>
      <c r="K104" s="10" t="s">
        <v>176</v>
      </c>
      <c r="L104" s="10"/>
      <c r="M104" s="10"/>
      <c r="N104" s="10" t="s">
        <v>327</v>
      </c>
      <c r="O104" s="10"/>
      <c r="P104" s="10"/>
      <c r="Q104" s="10"/>
      <c r="R104" s="10"/>
      <c r="S104" s="10"/>
      <c r="T104" s="10" t="s">
        <v>184</v>
      </c>
      <c r="U104" s="10"/>
      <c r="V104" s="10"/>
      <c r="W104" s="10"/>
      <c r="X104" s="10" t="s">
        <v>329</v>
      </c>
    </row>
    <row r="105" spans="1:24" ht="14.1" customHeight="1" x14ac:dyDescent="0.25">
      <c r="A105" s="10"/>
      <c r="B105" s="10"/>
      <c r="C105" s="10"/>
      <c r="D105" s="12" t="s">
        <v>195</v>
      </c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330</v>
      </c>
    </row>
    <row r="106" spans="1:24" ht="14.1" customHeight="1" x14ac:dyDescent="0.25">
      <c r="A106" s="10"/>
      <c r="B106" s="10"/>
      <c r="C106" s="10"/>
      <c r="D106" s="12" t="s">
        <v>197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 t="s">
        <v>331</v>
      </c>
    </row>
    <row r="107" spans="1:24" ht="36.950000000000003" customHeight="1" x14ac:dyDescent="0.25">
      <c r="A107" s="10"/>
      <c r="B107" s="10" t="s">
        <v>199</v>
      </c>
      <c r="C107" s="10"/>
      <c r="D107" s="12" t="s">
        <v>200</v>
      </c>
      <c r="E107" s="12"/>
      <c r="F107" s="12"/>
      <c r="G107" s="10" t="s">
        <v>201</v>
      </c>
      <c r="H107" s="10" t="s">
        <v>202</v>
      </c>
      <c r="I107" s="10"/>
      <c r="J107" s="10"/>
      <c r="K107" s="10"/>
      <c r="L107" s="10"/>
      <c r="M107" s="10"/>
      <c r="N107" s="10" t="s">
        <v>202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 t="s">
        <v>332</v>
      </c>
    </row>
    <row r="108" spans="1:24" ht="36.950000000000003" customHeight="1" x14ac:dyDescent="0.25">
      <c r="A108" s="10"/>
      <c r="B108" s="10" t="s">
        <v>204</v>
      </c>
      <c r="C108" s="10"/>
      <c r="D108" s="12" t="s">
        <v>205</v>
      </c>
      <c r="E108" s="12"/>
      <c r="F108" s="12"/>
      <c r="G108" s="10" t="s">
        <v>201</v>
      </c>
      <c r="H108" s="10" t="s">
        <v>206</v>
      </c>
      <c r="I108" s="10"/>
      <c r="J108" s="10"/>
      <c r="K108" s="10"/>
      <c r="L108" s="10"/>
      <c r="M108" s="10"/>
      <c r="N108" s="10" t="s">
        <v>206</v>
      </c>
      <c r="O108" s="10"/>
      <c r="P108" s="10"/>
      <c r="Q108" s="10"/>
      <c r="R108" s="10"/>
      <c r="S108" s="10"/>
      <c r="T108" s="10"/>
      <c r="U108" s="10"/>
      <c r="V108" s="10"/>
      <c r="W108" s="10"/>
      <c r="X108" s="10" t="s">
        <v>333</v>
      </c>
    </row>
    <row r="109" spans="1:24" ht="14.1" customHeight="1" x14ac:dyDescent="0.25">
      <c r="A109" s="10"/>
      <c r="B109" s="10"/>
      <c r="C109" s="10"/>
      <c r="D109" s="13" t="s">
        <v>208</v>
      </c>
      <c r="E109" s="13"/>
      <c r="F109" s="13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 t="s">
        <v>334</v>
      </c>
      <c r="U109" s="10"/>
      <c r="V109" s="10"/>
      <c r="W109" s="10"/>
      <c r="X109" s="10" t="s">
        <v>335</v>
      </c>
    </row>
    <row r="110" spans="1:24" ht="48.6" customHeight="1" x14ac:dyDescent="0.25">
      <c r="A110" s="10" t="s">
        <v>27</v>
      </c>
      <c r="B110" s="10" t="s">
        <v>336</v>
      </c>
      <c r="C110" s="10"/>
      <c r="D110" s="12" t="s">
        <v>337</v>
      </c>
      <c r="E110" s="12"/>
      <c r="F110" s="12"/>
      <c r="G110" s="10" t="s">
        <v>155</v>
      </c>
      <c r="H110" s="10" t="s">
        <v>338</v>
      </c>
      <c r="I110" s="10"/>
      <c r="J110" s="10"/>
      <c r="K110" s="10"/>
      <c r="L110" s="10"/>
      <c r="M110" s="10"/>
      <c r="N110" s="10" t="s">
        <v>338</v>
      </c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71.45" customHeight="1" x14ac:dyDescent="0.25">
      <c r="A111" s="10"/>
      <c r="B111" s="10" t="s">
        <v>157</v>
      </c>
      <c r="C111" s="10"/>
      <c r="D111" s="12" t="s">
        <v>158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4.1" customHeight="1" x14ac:dyDescent="0.25">
      <c r="A112" s="10"/>
      <c r="B112" s="11" t="s">
        <v>9</v>
      </c>
      <c r="C112" s="11"/>
      <c r="D112" s="12" t="s">
        <v>159</v>
      </c>
      <c r="E112" s="12"/>
      <c r="F112" s="12"/>
      <c r="G112" s="10" t="s">
        <v>131</v>
      </c>
      <c r="H112" s="10"/>
      <c r="I112" s="10"/>
      <c r="J112" s="10"/>
      <c r="K112" s="10"/>
      <c r="L112" s="10"/>
      <c r="M112" s="10"/>
      <c r="N112" s="10" t="s">
        <v>339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340</v>
      </c>
    </row>
    <row r="113" spans="1:24" ht="14.1" customHeight="1" x14ac:dyDescent="0.25">
      <c r="A113" s="10"/>
      <c r="B113" s="10" t="s">
        <v>341</v>
      </c>
      <c r="C113" s="10"/>
      <c r="D113" s="12" t="s">
        <v>342</v>
      </c>
      <c r="E113" s="12"/>
      <c r="F113" s="12"/>
      <c r="G113" s="10" t="s">
        <v>131</v>
      </c>
      <c r="H113" s="10" t="s">
        <v>318</v>
      </c>
      <c r="I113" s="10"/>
      <c r="J113" s="10"/>
      <c r="K113" s="10" t="s">
        <v>165</v>
      </c>
      <c r="L113" s="10"/>
      <c r="M113" s="10"/>
      <c r="N113" s="10" t="s">
        <v>339</v>
      </c>
      <c r="O113" s="10"/>
      <c r="P113" s="10"/>
      <c r="Q113" s="10"/>
      <c r="R113" s="10"/>
      <c r="S113" s="10"/>
      <c r="T113" s="10" t="s">
        <v>343</v>
      </c>
      <c r="U113" s="10"/>
      <c r="V113" s="10"/>
      <c r="W113" s="10"/>
      <c r="X113" s="10" t="s">
        <v>340</v>
      </c>
    </row>
    <row r="114" spans="1:24" ht="14.1" customHeight="1" x14ac:dyDescent="0.25">
      <c r="A114" s="10"/>
      <c r="B114" s="11" t="s">
        <v>23</v>
      </c>
      <c r="C114" s="11"/>
      <c r="D114" s="12" t="s">
        <v>167</v>
      </c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 t="s">
        <v>344</v>
      </c>
    </row>
    <row r="115" spans="1:24" ht="14.1" customHeight="1" x14ac:dyDescent="0.25">
      <c r="A115" s="10"/>
      <c r="B115" s="11"/>
      <c r="C115" s="11"/>
      <c r="D115" s="12" t="s">
        <v>169</v>
      </c>
      <c r="E115" s="12"/>
      <c r="F115" s="12"/>
      <c r="G115" s="10" t="s">
        <v>131</v>
      </c>
      <c r="H115" s="10"/>
      <c r="I115" s="10"/>
      <c r="J115" s="10"/>
      <c r="K115" s="10"/>
      <c r="L115" s="10"/>
      <c r="M115" s="10"/>
      <c r="N115" s="10" t="s">
        <v>345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 t="s">
        <v>346</v>
      </c>
    </row>
    <row r="116" spans="1:24" ht="25.5" customHeight="1" x14ac:dyDescent="0.25">
      <c r="A116" s="10"/>
      <c r="B116" s="10" t="s">
        <v>347</v>
      </c>
      <c r="C116" s="10"/>
      <c r="D116" s="12" t="s">
        <v>348</v>
      </c>
      <c r="E116" s="12"/>
      <c r="F116" s="12"/>
      <c r="G116" s="10" t="s">
        <v>174</v>
      </c>
      <c r="H116" s="10" t="s">
        <v>349</v>
      </c>
      <c r="I116" s="10"/>
      <c r="J116" s="10"/>
      <c r="K116" s="10" t="s">
        <v>176</v>
      </c>
      <c r="L116" s="10"/>
      <c r="M116" s="10"/>
      <c r="N116" s="10" t="s">
        <v>345</v>
      </c>
      <c r="O116" s="10"/>
      <c r="P116" s="10"/>
      <c r="Q116" s="10"/>
      <c r="R116" s="10"/>
      <c r="S116" s="10"/>
      <c r="T116" s="10" t="s">
        <v>350</v>
      </c>
      <c r="U116" s="10"/>
      <c r="V116" s="10"/>
      <c r="W116" s="10"/>
      <c r="X116" s="10" t="s">
        <v>351</v>
      </c>
    </row>
    <row r="117" spans="1:24" ht="25.5" customHeight="1" x14ac:dyDescent="0.25">
      <c r="A117" s="10"/>
      <c r="B117" s="10" t="s">
        <v>352</v>
      </c>
      <c r="C117" s="10"/>
      <c r="D117" s="12" t="s">
        <v>353</v>
      </c>
      <c r="E117" s="12"/>
      <c r="F117" s="12"/>
      <c r="G117" s="10" t="s">
        <v>174</v>
      </c>
      <c r="H117" s="10" t="s">
        <v>349</v>
      </c>
      <c r="I117" s="10"/>
      <c r="J117" s="10"/>
      <c r="K117" s="10" t="s">
        <v>176</v>
      </c>
      <c r="L117" s="10"/>
      <c r="M117" s="10"/>
      <c r="N117" s="10" t="s">
        <v>345</v>
      </c>
      <c r="O117" s="10"/>
      <c r="P117" s="10" t="s">
        <v>354</v>
      </c>
      <c r="Q117" s="10"/>
      <c r="R117" s="10" t="s">
        <v>355</v>
      </c>
      <c r="S117" s="10"/>
      <c r="T117" s="10" t="s">
        <v>356</v>
      </c>
      <c r="U117" s="10"/>
      <c r="V117" s="10"/>
      <c r="W117" s="10"/>
      <c r="X117" s="10" t="s">
        <v>357</v>
      </c>
    </row>
    <row r="118" spans="1:24" ht="25.5" customHeight="1" x14ac:dyDescent="0.25">
      <c r="A118" s="10"/>
      <c r="B118" s="10" t="s">
        <v>182</v>
      </c>
      <c r="C118" s="10"/>
      <c r="D118" s="12" t="s">
        <v>183</v>
      </c>
      <c r="E118" s="12"/>
      <c r="F118" s="12"/>
      <c r="G118" s="10" t="s">
        <v>131</v>
      </c>
      <c r="H118" s="10" t="s">
        <v>349</v>
      </c>
      <c r="I118" s="10"/>
      <c r="J118" s="10"/>
      <c r="K118" s="10" t="s">
        <v>176</v>
      </c>
      <c r="L118" s="10"/>
      <c r="M118" s="10"/>
      <c r="N118" s="10" t="s">
        <v>345</v>
      </c>
      <c r="O118" s="10"/>
      <c r="P118" s="10"/>
      <c r="Q118" s="10"/>
      <c r="R118" s="10"/>
      <c r="S118" s="10"/>
      <c r="T118" s="10" t="s">
        <v>184</v>
      </c>
      <c r="U118" s="10"/>
      <c r="V118" s="10"/>
      <c r="W118" s="10"/>
      <c r="X118" s="10" t="s">
        <v>346</v>
      </c>
    </row>
    <row r="119" spans="1:24" ht="14.1" customHeight="1" x14ac:dyDescent="0.25">
      <c r="A119" s="10"/>
      <c r="B119" s="10"/>
      <c r="C119" s="10"/>
      <c r="D119" s="12" t="s">
        <v>195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358</v>
      </c>
    </row>
    <row r="120" spans="1:24" ht="14.1" customHeight="1" x14ac:dyDescent="0.25">
      <c r="A120" s="10"/>
      <c r="B120" s="10"/>
      <c r="C120" s="10"/>
      <c r="D120" s="12" t="s">
        <v>197</v>
      </c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359</v>
      </c>
    </row>
    <row r="121" spans="1:24" ht="36.950000000000003" customHeight="1" x14ac:dyDescent="0.25">
      <c r="A121" s="10"/>
      <c r="B121" s="10" t="s">
        <v>199</v>
      </c>
      <c r="C121" s="10"/>
      <c r="D121" s="12" t="s">
        <v>200</v>
      </c>
      <c r="E121" s="12"/>
      <c r="F121" s="12"/>
      <c r="G121" s="10" t="s">
        <v>201</v>
      </c>
      <c r="H121" s="10" t="s">
        <v>202</v>
      </c>
      <c r="I121" s="10"/>
      <c r="J121" s="10"/>
      <c r="K121" s="10"/>
      <c r="L121" s="10"/>
      <c r="M121" s="10"/>
      <c r="N121" s="10" t="s">
        <v>202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360</v>
      </c>
    </row>
    <row r="122" spans="1:24" ht="36.950000000000003" customHeight="1" x14ac:dyDescent="0.25">
      <c r="A122" s="10"/>
      <c r="B122" s="10" t="s">
        <v>204</v>
      </c>
      <c r="C122" s="10"/>
      <c r="D122" s="12" t="s">
        <v>205</v>
      </c>
      <c r="E122" s="12"/>
      <c r="F122" s="12"/>
      <c r="G122" s="10" t="s">
        <v>201</v>
      </c>
      <c r="H122" s="10" t="s">
        <v>206</v>
      </c>
      <c r="I122" s="10"/>
      <c r="J122" s="10"/>
      <c r="K122" s="10"/>
      <c r="L122" s="10"/>
      <c r="M122" s="10"/>
      <c r="N122" s="10" t="s">
        <v>206</v>
      </c>
      <c r="O122" s="10"/>
      <c r="P122" s="10"/>
      <c r="Q122" s="10"/>
      <c r="R122" s="10"/>
      <c r="S122" s="10"/>
      <c r="T122" s="10"/>
      <c r="U122" s="10"/>
      <c r="V122" s="10"/>
      <c r="W122" s="10"/>
      <c r="X122" s="10" t="s">
        <v>361</v>
      </c>
    </row>
    <row r="123" spans="1:24" ht="14.1" customHeight="1" x14ac:dyDescent="0.25">
      <c r="A123" s="10"/>
      <c r="B123" s="10"/>
      <c r="C123" s="10"/>
      <c r="D123" s="13" t="s">
        <v>208</v>
      </c>
      <c r="E123" s="13"/>
      <c r="F123" s="13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362</v>
      </c>
      <c r="U123" s="10"/>
      <c r="V123" s="10"/>
      <c r="W123" s="10"/>
      <c r="X123" s="10" t="s">
        <v>363</v>
      </c>
    </row>
    <row r="124" spans="1:24" ht="48.6" customHeight="1" x14ac:dyDescent="0.25">
      <c r="A124" s="10" t="s">
        <v>28</v>
      </c>
      <c r="B124" s="10" t="s">
        <v>364</v>
      </c>
      <c r="C124" s="10"/>
      <c r="D124" s="12" t="s">
        <v>365</v>
      </c>
      <c r="E124" s="12"/>
      <c r="F124" s="12"/>
      <c r="G124" s="10" t="s">
        <v>155</v>
      </c>
      <c r="H124" s="10" t="s">
        <v>338</v>
      </c>
      <c r="I124" s="10"/>
      <c r="J124" s="10"/>
      <c r="K124" s="10"/>
      <c r="L124" s="10"/>
      <c r="M124" s="10"/>
      <c r="N124" s="10" t="s">
        <v>338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71.45" customHeight="1" x14ac:dyDescent="0.25">
      <c r="A125" s="10"/>
      <c r="B125" s="10" t="s">
        <v>157</v>
      </c>
      <c r="C125" s="10"/>
      <c r="D125" s="12" t="s">
        <v>158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4.1" customHeight="1" x14ac:dyDescent="0.25">
      <c r="A126" s="10"/>
      <c r="B126" s="11" t="s">
        <v>9</v>
      </c>
      <c r="C126" s="11"/>
      <c r="D126" s="12" t="s">
        <v>159</v>
      </c>
      <c r="E126" s="12"/>
      <c r="F126" s="12"/>
      <c r="G126" s="10" t="s">
        <v>131</v>
      </c>
      <c r="H126" s="10"/>
      <c r="I126" s="10"/>
      <c r="J126" s="10"/>
      <c r="K126" s="10"/>
      <c r="L126" s="10"/>
      <c r="M126" s="10"/>
      <c r="N126" s="10" t="s">
        <v>366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 t="s">
        <v>367</v>
      </c>
    </row>
    <row r="127" spans="1:24" ht="14.1" customHeight="1" x14ac:dyDescent="0.25">
      <c r="A127" s="10"/>
      <c r="B127" s="10" t="s">
        <v>341</v>
      </c>
      <c r="C127" s="10"/>
      <c r="D127" s="12" t="s">
        <v>342</v>
      </c>
      <c r="E127" s="12"/>
      <c r="F127" s="12"/>
      <c r="G127" s="10" t="s">
        <v>131</v>
      </c>
      <c r="H127" s="10" t="s">
        <v>368</v>
      </c>
      <c r="I127" s="10"/>
      <c r="J127" s="10"/>
      <c r="K127" s="10" t="s">
        <v>165</v>
      </c>
      <c r="L127" s="10"/>
      <c r="M127" s="10"/>
      <c r="N127" s="10" t="s">
        <v>366</v>
      </c>
      <c r="O127" s="10"/>
      <c r="P127" s="10"/>
      <c r="Q127" s="10"/>
      <c r="R127" s="10"/>
      <c r="S127" s="10"/>
      <c r="T127" s="10" t="s">
        <v>343</v>
      </c>
      <c r="U127" s="10"/>
      <c r="V127" s="10"/>
      <c r="W127" s="10"/>
      <c r="X127" s="10" t="s">
        <v>367</v>
      </c>
    </row>
    <row r="128" spans="1:24" ht="14.1" customHeight="1" x14ac:dyDescent="0.25">
      <c r="A128" s="10"/>
      <c r="B128" s="11" t="s">
        <v>23</v>
      </c>
      <c r="C128" s="11"/>
      <c r="D128" s="12" t="s">
        <v>167</v>
      </c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369</v>
      </c>
    </row>
    <row r="129" spans="1:24" ht="14.1" customHeight="1" x14ac:dyDescent="0.25">
      <c r="A129" s="10"/>
      <c r="B129" s="11"/>
      <c r="C129" s="11"/>
      <c r="D129" s="12" t="s">
        <v>169</v>
      </c>
      <c r="E129" s="12"/>
      <c r="F129" s="12"/>
      <c r="G129" s="10" t="s">
        <v>131</v>
      </c>
      <c r="H129" s="10"/>
      <c r="I129" s="10"/>
      <c r="J129" s="10"/>
      <c r="K129" s="10"/>
      <c r="L129" s="10"/>
      <c r="M129" s="10"/>
      <c r="N129" s="10" t="s">
        <v>370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371</v>
      </c>
    </row>
    <row r="130" spans="1:24" ht="25.5" customHeight="1" x14ac:dyDescent="0.25">
      <c r="A130" s="10"/>
      <c r="B130" s="10" t="s">
        <v>372</v>
      </c>
      <c r="C130" s="10"/>
      <c r="D130" s="12" t="s">
        <v>373</v>
      </c>
      <c r="E130" s="12"/>
      <c r="F130" s="12"/>
      <c r="G130" s="10" t="s">
        <v>174</v>
      </c>
      <c r="H130" s="10" t="s">
        <v>374</v>
      </c>
      <c r="I130" s="10"/>
      <c r="J130" s="10"/>
      <c r="K130" s="10" t="s">
        <v>176</v>
      </c>
      <c r="L130" s="10"/>
      <c r="M130" s="10"/>
      <c r="N130" s="10" t="s">
        <v>375</v>
      </c>
      <c r="O130" s="10"/>
      <c r="P130" s="10"/>
      <c r="Q130" s="10"/>
      <c r="R130" s="10"/>
      <c r="S130" s="10"/>
      <c r="T130" s="10" t="s">
        <v>376</v>
      </c>
      <c r="U130" s="10"/>
      <c r="V130" s="10"/>
      <c r="W130" s="10"/>
      <c r="X130" s="10" t="s">
        <v>377</v>
      </c>
    </row>
    <row r="131" spans="1:24" ht="25.5" customHeight="1" x14ac:dyDescent="0.25">
      <c r="A131" s="10"/>
      <c r="B131" s="10" t="s">
        <v>378</v>
      </c>
      <c r="C131" s="10"/>
      <c r="D131" s="12" t="s">
        <v>379</v>
      </c>
      <c r="E131" s="12"/>
      <c r="F131" s="12"/>
      <c r="G131" s="10" t="s">
        <v>131</v>
      </c>
      <c r="H131" s="10" t="s">
        <v>374</v>
      </c>
      <c r="I131" s="10"/>
      <c r="J131" s="10"/>
      <c r="K131" s="10" t="s">
        <v>176</v>
      </c>
      <c r="L131" s="10"/>
      <c r="M131" s="10"/>
      <c r="N131" s="10" t="s">
        <v>375</v>
      </c>
      <c r="O131" s="10"/>
      <c r="P131" s="10"/>
      <c r="Q131" s="10"/>
      <c r="R131" s="10"/>
      <c r="S131" s="10"/>
      <c r="T131" s="10" t="s">
        <v>380</v>
      </c>
      <c r="U131" s="10"/>
      <c r="V131" s="10"/>
      <c r="W131" s="10"/>
      <c r="X131" s="10" t="s">
        <v>381</v>
      </c>
    </row>
    <row r="132" spans="1:24" ht="25.5" customHeight="1" x14ac:dyDescent="0.25">
      <c r="A132" s="10"/>
      <c r="B132" s="10" t="s">
        <v>347</v>
      </c>
      <c r="C132" s="10"/>
      <c r="D132" s="12" t="s">
        <v>348</v>
      </c>
      <c r="E132" s="12"/>
      <c r="F132" s="12"/>
      <c r="G132" s="10" t="s">
        <v>174</v>
      </c>
      <c r="H132" s="10" t="s">
        <v>374</v>
      </c>
      <c r="I132" s="10"/>
      <c r="J132" s="10"/>
      <c r="K132" s="10" t="s">
        <v>176</v>
      </c>
      <c r="L132" s="10"/>
      <c r="M132" s="10"/>
      <c r="N132" s="10" t="s">
        <v>375</v>
      </c>
      <c r="O132" s="10"/>
      <c r="P132" s="10"/>
      <c r="Q132" s="10"/>
      <c r="R132" s="10"/>
      <c r="S132" s="10"/>
      <c r="T132" s="10" t="s">
        <v>350</v>
      </c>
      <c r="U132" s="10"/>
      <c r="V132" s="10"/>
      <c r="W132" s="10"/>
      <c r="X132" s="10" t="s">
        <v>382</v>
      </c>
    </row>
    <row r="133" spans="1:24" ht="25.5" customHeight="1" x14ac:dyDescent="0.25">
      <c r="A133" s="10"/>
      <c r="B133" s="10" t="s">
        <v>352</v>
      </c>
      <c r="C133" s="10"/>
      <c r="D133" s="12" t="s">
        <v>353</v>
      </c>
      <c r="E133" s="12"/>
      <c r="F133" s="12"/>
      <c r="G133" s="10" t="s">
        <v>174</v>
      </c>
      <c r="H133" s="10" t="s">
        <v>374</v>
      </c>
      <c r="I133" s="10"/>
      <c r="J133" s="10"/>
      <c r="K133" s="10" t="s">
        <v>176</v>
      </c>
      <c r="L133" s="10"/>
      <c r="M133" s="10"/>
      <c r="N133" s="10" t="s">
        <v>375</v>
      </c>
      <c r="O133" s="10"/>
      <c r="P133" s="10" t="s">
        <v>354</v>
      </c>
      <c r="Q133" s="10"/>
      <c r="R133" s="10" t="s">
        <v>355</v>
      </c>
      <c r="S133" s="10"/>
      <c r="T133" s="10" t="s">
        <v>356</v>
      </c>
      <c r="U133" s="10"/>
      <c r="V133" s="10"/>
      <c r="W133" s="10"/>
      <c r="X133" s="10" t="s">
        <v>383</v>
      </c>
    </row>
    <row r="134" spans="1:24" ht="25.5" customHeight="1" x14ac:dyDescent="0.25">
      <c r="A134" s="10"/>
      <c r="B134" s="10" t="s">
        <v>182</v>
      </c>
      <c r="C134" s="10"/>
      <c r="D134" s="12" t="s">
        <v>183</v>
      </c>
      <c r="E134" s="12"/>
      <c r="F134" s="12"/>
      <c r="G134" s="10" t="s">
        <v>131</v>
      </c>
      <c r="H134" s="10" t="s">
        <v>374</v>
      </c>
      <c r="I134" s="10"/>
      <c r="J134" s="10"/>
      <c r="K134" s="10" t="s">
        <v>176</v>
      </c>
      <c r="L134" s="10"/>
      <c r="M134" s="10"/>
      <c r="N134" s="10" t="s">
        <v>375</v>
      </c>
      <c r="O134" s="10"/>
      <c r="P134" s="10"/>
      <c r="Q134" s="10"/>
      <c r="R134" s="10"/>
      <c r="S134" s="10"/>
      <c r="T134" s="10" t="s">
        <v>184</v>
      </c>
      <c r="U134" s="10"/>
      <c r="V134" s="10"/>
      <c r="W134" s="10"/>
      <c r="X134" s="10" t="s">
        <v>384</v>
      </c>
    </row>
    <row r="135" spans="1:24" ht="14.1" customHeight="1" x14ac:dyDescent="0.25">
      <c r="A135" s="10"/>
      <c r="B135" s="10"/>
      <c r="C135" s="10"/>
      <c r="D135" s="12" t="s">
        <v>195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385</v>
      </c>
    </row>
    <row r="136" spans="1:24" ht="14.1" customHeight="1" x14ac:dyDescent="0.25">
      <c r="A136" s="10"/>
      <c r="B136" s="10"/>
      <c r="C136" s="10"/>
      <c r="D136" s="12" t="s">
        <v>197</v>
      </c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386</v>
      </c>
    </row>
    <row r="137" spans="1:24" ht="36.950000000000003" customHeight="1" x14ac:dyDescent="0.25">
      <c r="A137" s="10"/>
      <c r="B137" s="10" t="s">
        <v>199</v>
      </c>
      <c r="C137" s="10"/>
      <c r="D137" s="12" t="s">
        <v>200</v>
      </c>
      <c r="E137" s="12"/>
      <c r="F137" s="12"/>
      <c r="G137" s="10" t="s">
        <v>201</v>
      </c>
      <c r="H137" s="10" t="s">
        <v>202</v>
      </c>
      <c r="I137" s="10"/>
      <c r="J137" s="10"/>
      <c r="K137" s="10"/>
      <c r="L137" s="10"/>
      <c r="M137" s="10"/>
      <c r="N137" s="10" t="s">
        <v>202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387</v>
      </c>
    </row>
    <row r="138" spans="1:24" ht="36.950000000000003" customHeight="1" x14ac:dyDescent="0.25">
      <c r="A138" s="10"/>
      <c r="B138" s="10" t="s">
        <v>204</v>
      </c>
      <c r="C138" s="10"/>
      <c r="D138" s="12" t="s">
        <v>205</v>
      </c>
      <c r="E138" s="12"/>
      <c r="F138" s="12"/>
      <c r="G138" s="10" t="s">
        <v>201</v>
      </c>
      <c r="H138" s="10" t="s">
        <v>206</v>
      </c>
      <c r="I138" s="10"/>
      <c r="J138" s="10"/>
      <c r="K138" s="10"/>
      <c r="L138" s="10"/>
      <c r="M138" s="10"/>
      <c r="N138" s="10" t="s">
        <v>206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 t="s">
        <v>388</v>
      </c>
    </row>
    <row r="139" spans="1:24" ht="14.1" customHeight="1" x14ac:dyDescent="0.25">
      <c r="A139" s="10"/>
      <c r="B139" s="10"/>
      <c r="C139" s="10"/>
      <c r="D139" s="13" t="s">
        <v>208</v>
      </c>
      <c r="E139" s="13"/>
      <c r="F139" s="13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 t="s">
        <v>389</v>
      </c>
      <c r="U139" s="10"/>
      <c r="V139" s="10"/>
      <c r="W139" s="10"/>
      <c r="X139" s="10" t="s">
        <v>390</v>
      </c>
    </row>
    <row r="140" spans="1:24" ht="48.6" customHeight="1" x14ac:dyDescent="0.25">
      <c r="A140" s="10" t="s">
        <v>29</v>
      </c>
      <c r="B140" s="10" t="s">
        <v>391</v>
      </c>
      <c r="C140" s="10"/>
      <c r="D140" s="12" t="s">
        <v>392</v>
      </c>
      <c r="E140" s="12"/>
      <c r="F140" s="12"/>
      <c r="G140" s="10" t="s">
        <v>155</v>
      </c>
      <c r="H140" s="10" t="s">
        <v>259</v>
      </c>
      <c r="I140" s="10"/>
      <c r="J140" s="10"/>
      <c r="K140" s="10"/>
      <c r="L140" s="10"/>
      <c r="M140" s="10"/>
      <c r="N140" s="10" t="s">
        <v>259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71.45" customHeight="1" x14ac:dyDescent="0.25">
      <c r="A141" s="10"/>
      <c r="B141" s="10" t="s">
        <v>157</v>
      </c>
      <c r="C141" s="10"/>
      <c r="D141" s="12" t="s">
        <v>158</v>
      </c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4.1" customHeight="1" x14ac:dyDescent="0.25">
      <c r="A142" s="10"/>
      <c r="B142" s="11" t="s">
        <v>9</v>
      </c>
      <c r="C142" s="11"/>
      <c r="D142" s="12" t="s">
        <v>159</v>
      </c>
      <c r="E142" s="12"/>
      <c r="F142" s="12"/>
      <c r="G142" s="10" t="s">
        <v>131</v>
      </c>
      <c r="H142" s="10"/>
      <c r="I142" s="10"/>
      <c r="J142" s="10"/>
      <c r="K142" s="10"/>
      <c r="L142" s="10"/>
      <c r="M142" s="10"/>
      <c r="N142" s="10" t="s">
        <v>393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 t="s">
        <v>394</v>
      </c>
    </row>
    <row r="143" spans="1:24" ht="14.1" customHeight="1" x14ac:dyDescent="0.25">
      <c r="A143" s="10"/>
      <c r="B143" s="10" t="s">
        <v>341</v>
      </c>
      <c r="C143" s="10"/>
      <c r="D143" s="12" t="s">
        <v>342</v>
      </c>
      <c r="E143" s="12"/>
      <c r="F143" s="12"/>
      <c r="G143" s="10" t="s">
        <v>131</v>
      </c>
      <c r="H143" s="10" t="s">
        <v>395</v>
      </c>
      <c r="I143" s="10"/>
      <c r="J143" s="10"/>
      <c r="K143" s="10" t="s">
        <v>165</v>
      </c>
      <c r="L143" s="10"/>
      <c r="M143" s="10"/>
      <c r="N143" s="10" t="s">
        <v>393</v>
      </c>
      <c r="O143" s="10"/>
      <c r="P143" s="10"/>
      <c r="Q143" s="10"/>
      <c r="R143" s="10"/>
      <c r="S143" s="10"/>
      <c r="T143" s="10" t="s">
        <v>343</v>
      </c>
      <c r="U143" s="10"/>
      <c r="V143" s="10"/>
      <c r="W143" s="10"/>
      <c r="X143" s="10" t="s">
        <v>394</v>
      </c>
    </row>
    <row r="144" spans="1:24" ht="14.1" customHeight="1" x14ac:dyDescent="0.25">
      <c r="A144" s="10"/>
      <c r="B144" s="11" t="s">
        <v>23</v>
      </c>
      <c r="C144" s="11"/>
      <c r="D144" s="12" t="s">
        <v>167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396</v>
      </c>
    </row>
    <row r="145" spans="1:24" ht="14.1" customHeight="1" x14ac:dyDescent="0.25">
      <c r="A145" s="10"/>
      <c r="B145" s="11"/>
      <c r="C145" s="11"/>
      <c r="D145" s="12" t="s">
        <v>169</v>
      </c>
      <c r="E145" s="12"/>
      <c r="F145" s="12"/>
      <c r="G145" s="10" t="s">
        <v>131</v>
      </c>
      <c r="H145" s="10"/>
      <c r="I145" s="10"/>
      <c r="J145" s="10"/>
      <c r="K145" s="10"/>
      <c r="L145" s="10"/>
      <c r="M145" s="10"/>
      <c r="N145" s="10" t="s">
        <v>397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 t="s">
        <v>398</v>
      </c>
    </row>
    <row r="146" spans="1:24" ht="25.5" customHeight="1" x14ac:dyDescent="0.25">
      <c r="A146" s="10"/>
      <c r="B146" s="10" t="s">
        <v>347</v>
      </c>
      <c r="C146" s="10"/>
      <c r="D146" s="12" t="s">
        <v>348</v>
      </c>
      <c r="E146" s="12"/>
      <c r="F146" s="12"/>
      <c r="G146" s="10" t="s">
        <v>174</v>
      </c>
      <c r="H146" s="10" t="s">
        <v>399</v>
      </c>
      <c r="I146" s="10"/>
      <c r="J146" s="10"/>
      <c r="K146" s="10" t="s">
        <v>176</v>
      </c>
      <c r="L146" s="10"/>
      <c r="M146" s="10"/>
      <c r="N146" s="10" t="s">
        <v>397</v>
      </c>
      <c r="O146" s="10"/>
      <c r="P146" s="10"/>
      <c r="Q146" s="10"/>
      <c r="R146" s="10"/>
      <c r="S146" s="10"/>
      <c r="T146" s="10" t="s">
        <v>350</v>
      </c>
      <c r="U146" s="10"/>
      <c r="V146" s="10"/>
      <c r="W146" s="10"/>
      <c r="X146" s="10" t="s">
        <v>400</v>
      </c>
    </row>
    <row r="147" spans="1:24" ht="25.5" customHeight="1" x14ac:dyDescent="0.25">
      <c r="A147" s="10"/>
      <c r="B147" s="10" t="s">
        <v>352</v>
      </c>
      <c r="C147" s="10"/>
      <c r="D147" s="12" t="s">
        <v>353</v>
      </c>
      <c r="E147" s="12"/>
      <c r="F147" s="12"/>
      <c r="G147" s="10" t="s">
        <v>174</v>
      </c>
      <c r="H147" s="10" t="s">
        <v>399</v>
      </c>
      <c r="I147" s="10"/>
      <c r="J147" s="10"/>
      <c r="K147" s="10" t="s">
        <v>176</v>
      </c>
      <c r="L147" s="10"/>
      <c r="M147" s="10"/>
      <c r="N147" s="10" t="s">
        <v>397</v>
      </c>
      <c r="O147" s="10"/>
      <c r="P147" s="10" t="s">
        <v>354</v>
      </c>
      <c r="Q147" s="10"/>
      <c r="R147" s="10" t="s">
        <v>355</v>
      </c>
      <c r="S147" s="10"/>
      <c r="T147" s="10" t="s">
        <v>356</v>
      </c>
      <c r="U147" s="10"/>
      <c r="V147" s="10"/>
      <c r="W147" s="10"/>
      <c r="X147" s="10" t="s">
        <v>401</v>
      </c>
    </row>
    <row r="148" spans="1:24" ht="25.5" customHeight="1" x14ac:dyDescent="0.25">
      <c r="A148" s="10"/>
      <c r="B148" s="10" t="s">
        <v>182</v>
      </c>
      <c r="C148" s="10"/>
      <c r="D148" s="12" t="s">
        <v>183</v>
      </c>
      <c r="E148" s="12"/>
      <c r="F148" s="12"/>
      <c r="G148" s="10" t="s">
        <v>131</v>
      </c>
      <c r="H148" s="10" t="s">
        <v>399</v>
      </c>
      <c r="I148" s="10"/>
      <c r="J148" s="10"/>
      <c r="K148" s="10" t="s">
        <v>176</v>
      </c>
      <c r="L148" s="10"/>
      <c r="M148" s="10"/>
      <c r="N148" s="10" t="s">
        <v>397</v>
      </c>
      <c r="O148" s="10"/>
      <c r="P148" s="10"/>
      <c r="Q148" s="10"/>
      <c r="R148" s="10"/>
      <c r="S148" s="10"/>
      <c r="T148" s="10" t="s">
        <v>184</v>
      </c>
      <c r="U148" s="10"/>
      <c r="V148" s="10"/>
      <c r="W148" s="10"/>
      <c r="X148" s="10" t="s">
        <v>398</v>
      </c>
    </row>
    <row r="149" spans="1:24" ht="14.1" customHeight="1" x14ac:dyDescent="0.25">
      <c r="A149" s="10"/>
      <c r="B149" s="10"/>
      <c r="C149" s="10"/>
      <c r="D149" s="12" t="s">
        <v>195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402</v>
      </c>
    </row>
    <row r="150" spans="1:24" ht="14.1" customHeight="1" x14ac:dyDescent="0.25">
      <c r="A150" s="10"/>
      <c r="B150" s="10"/>
      <c r="C150" s="10"/>
      <c r="D150" s="12" t="s">
        <v>197</v>
      </c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403</v>
      </c>
    </row>
    <row r="151" spans="1:24" ht="36.950000000000003" customHeight="1" x14ac:dyDescent="0.25">
      <c r="A151" s="10"/>
      <c r="B151" s="10" t="s">
        <v>199</v>
      </c>
      <c r="C151" s="10"/>
      <c r="D151" s="12" t="s">
        <v>200</v>
      </c>
      <c r="E151" s="12"/>
      <c r="F151" s="12"/>
      <c r="G151" s="10" t="s">
        <v>201</v>
      </c>
      <c r="H151" s="10" t="s">
        <v>202</v>
      </c>
      <c r="I151" s="10"/>
      <c r="J151" s="10"/>
      <c r="K151" s="10"/>
      <c r="L151" s="10"/>
      <c r="M151" s="10"/>
      <c r="N151" s="10" t="s">
        <v>202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404</v>
      </c>
    </row>
    <row r="152" spans="1:24" ht="36.950000000000003" customHeight="1" x14ac:dyDescent="0.25">
      <c r="A152" s="10"/>
      <c r="B152" s="10" t="s">
        <v>204</v>
      </c>
      <c r="C152" s="10"/>
      <c r="D152" s="12" t="s">
        <v>205</v>
      </c>
      <c r="E152" s="12"/>
      <c r="F152" s="12"/>
      <c r="G152" s="10" t="s">
        <v>201</v>
      </c>
      <c r="H152" s="10" t="s">
        <v>206</v>
      </c>
      <c r="I152" s="10"/>
      <c r="J152" s="10"/>
      <c r="K152" s="10"/>
      <c r="L152" s="10"/>
      <c r="M152" s="10"/>
      <c r="N152" s="10" t="s">
        <v>206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 t="s">
        <v>405</v>
      </c>
    </row>
    <row r="153" spans="1:24" ht="14.1" customHeight="1" x14ac:dyDescent="0.25">
      <c r="A153" s="10"/>
      <c r="B153" s="10"/>
      <c r="C153" s="10"/>
      <c r="D153" s="13" t="s">
        <v>208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406</v>
      </c>
      <c r="U153" s="10"/>
      <c r="V153" s="10"/>
      <c r="W153" s="10"/>
      <c r="X153" s="10" t="s">
        <v>407</v>
      </c>
    </row>
    <row r="154" spans="1:24" ht="48.6" customHeight="1" x14ac:dyDescent="0.25">
      <c r="A154" s="10" t="s">
        <v>83</v>
      </c>
      <c r="B154" s="10" t="s">
        <v>408</v>
      </c>
      <c r="C154" s="10"/>
      <c r="D154" s="12" t="s">
        <v>409</v>
      </c>
      <c r="E154" s="12"/>
      <c r="F154" s="12"/>
      <c r="G154" s="10" t="s">
        <v>155</v>
      </c>
      <c r="H154" s="10" t="s">
        <v>26</v>
      </c>
      <c r="I154" s="10"/>
      <c r="J154" s="10"/>
      <c r="K154" s="10"/>
      <c r="L154" s="10"/>
      <c r="M154" s="10"/>
      <c r="N154" s="10" t="s">
        <v>26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71.45" customHeight="1" x14ac:dyDescent="0.25">
      <c r="A155" s="10"/>
      <c r="B155" s="10" t="s">
        <v>157</v>
      </c>
      <c r="C155" s="10"/>
      <c r="D155" s="12" t="s">
        <v>158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1" t="s">
        <v>9</v>
      </c>
      <c r="C156" s="11"/>
      <c r="D156" s="12" t="s">
        <v>159</v>
      </c>
      <c r="E156" s="12"/>
      <c r="F156" s="12"/>
      <c r="G156" s="10" t="s">
        <v>131</v>
      </c>
      <c r="H156" s="10"/>
      <c r="I156" s="10"/>
      <c r="J156" s="10"/>
      <c r="K156" s="10"/>
      <c r="L156" s="10"/>
      <c r="M156" s="10"/>
      <c r="N156" s="10" t="s">
        <v>177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 t="s">
        <v>410</v>
      </c>
    </row>
    <row r="157" spans="1:24" ht="14.1" customHeight="1" x14ac:dyDescent="0.25">
      <c r="A157" s="10"/>
      <c r="B157" s="10" t="s">
        <v>341</v>
      </c>
      <c r="C157" s="10"/>
      <c r="D157" s="12" t="s">
        <v>342</v>
      </c>
      <c r="E157" s="12"/>
      <c r="F157" s="12"/>
      <c r="G157" s="10" t="s">
        <v>131</v>
      </c>
      <c r="H157" s="10" t="s">
        <v>411</v>
      </c>
      <c r="I157" s="10"/>
      <c r="J157" s="10"/>
      <c r="K157" s="10" t="s">
        <v>165</v>
      </c>
      <c r="L157" s="10"/>
      <c r="M157" s="10"/>
      <c r="N157" s="10" t="s">
        <v>177</v>
      </c>
      <c r="O157" s="10"/>
      <c r="P157" s="10"/>
      <c r="Q157" s="10"/>
      <c r="R157" s="10"/>
      <c r="S157" s="10"/>
      <c r="T157" s="10" t="s">
        <v>343</v>
      </c>
      <c r="U157" s="10"/>
      <c r="V157" s="10"/>
      <c r="W157" s="10"/>
      <c r="X157" s="10" t="s">
        <v>410</v>
      </c>
    </row>
    <row r="158" spans="1:24" ht="14.1" customHeight="1" x14ac:dyDescent="0.25">
      <c r="A158" s="10"/>
      <c r="B158" s="11" t="s">
        <v>23</v>
      </c>
      <c r="C158" s="11"/>
      <c r="D158" s="12" t="s">
        <v>167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412</v>
      </c>
    </row>
    <row r="159" spans="1:24" ht="14.1" customHeight="1" x14ac:dyDescent="0.25">
      <c r="A159" s="10"/>
      <c r="B159" s="11"/>
      <c r="C159" s="11"/>
      <c r="D159" s="12" t="s">
        <v>169</v>
      </c>
      <c r="E159" s="12"/>
      <c r="F159" s="12"/>
      <c r="G159" s="10" t="s">
        <v>131</v>
      </c>
      <c r="H159" s="10"/>
      <c r="I159" s="10"/>
      <c r="J159" s="10"/>
      <c r="K159" s="10"/>
      <c r="L159" s="10"/>
      <c r="M159" s="10"/>
      <c r="N159" s="10" t="s">
        <v>9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 t="s">
        <v>184</v>
      </c>
    </row>
    <row r="160" spans="1:24" ht="25.5" customHeight="1" x14ac:dyDescent="0.25">
      <c r="A160" s="10"/>
      <c r="B160" s="10" t="s">
        <v>347</v>
      </c>
      <c r="C160" s="10"/>
      <c r="D160" s="12" t="s">
        <v>348</v>
      </c>
      <c r="E160" s="12"/>
      <c r="F160" s="12"/>
      <c r="G160" s="10" t="s">
        <v>174</v>
      </c>
      <c r="H160" s="10" t="s">
        <v>413</v>
      </c>
      <c r="I160" s="10"/>
      <c r="J160" s="10"/>
      <c r="K160" s="10" t="s">
        <v>176</v>
      </c>
      <c r="L160" s="10"/>
      <c r="M160" s="10"/>
      <c r="N160" s="10" t="s">
        <v>9</v>
      </c>
      <c r="O160" s="10"/>
      <c r="P160" s="10"/>
      <c r="Q160" s="10"/>
      <c r="R160" s="10"/>
      <c r="S160" s="10"/>
      <c r="T160" s="10" t="s">
        <v>350</v>
      </c>
      <c r="U160" s="10"/>
      <c r="V160" s="10"/>
      <c r="W160" s="10"/>
      <c r="X160" s="10" t="s">
        <v>350</v>
      </c>
    </row>
    <row r="161" spans="1:24" ht="25.5" customHeight="1" x14ac:dyDescent="0.25">
      <c r="A161" s="10"/>
      <c r="B161" s="10" t="s">
        <v>352</v>
      </c>
      <c r="C161" s="10"/>
      <c r="D161" s="12" t="s">
        <v>353</v>
      </c>
      <c r="E161" s="12"/>
      <c r="F161" s="12"/>
      <c r="G161" s="10" t="s">
        <v>174</v>
      </c>
      <c r="H161" s="10" t="s">
        <v>413</v>
      </c>
      <c r="I161" s="10"/>
      <c r="J161" s="10"/>
      <c r="K161" s="10" t="s">
        <v>176</v>
      </c>
      <c r="L161" s="10"/>
      <c r="M161" s="10"/>
      <c r="N161" s="10" t="s">
        <v>9</v>
      </c>
      <c r="O161" s="10"/>
      <c r="P161" s="10" t="s">
        <v>354</v>
      </c>
      <c r="Q161" s="10"/>
      <c r="R161" s="10" t="s">
        <v>355</v>
      </c>
      <c r="S161" s="10"/>
      <c r="T161" s="10" t="s">
        <v>356</v>
      </c>
      <c r="U161" s="10"/>
      <c r="V161" s="10"/>
      <c r="W161" s="10"/>
      <c r="X161" s="10" t="s">
        <v>356</v>
      </c>
    </row>
    <row r="162" spans="1:24" ht="25.5" customHeight="1" x14ac:dyDescent="0.25">
      <c r="A162" s="10"/>
      <c r="B162" s="10" t="s">
        <v>182</v>
      </c>
      <c r="C162" s="10"/>
      <c r="D162" s="12" t="s">
        <v>183</v>
      </c>
      <c r="E162" s="12"/>
      <c r="F162" s="12"/>
      <c r="G162" s="10" t="s">
        <v>131</v>
      </c>
      <c r="H162" s="10" t="s">
        <v>413</v>
      </c>
      <c r="I162" s="10"/>
      <c r="J162" s="10"/>
      <c r="K162" s="10" t="s">
        <v>176</v>
      </c>
      <c r="L162" s="10"/>
      <c r="M162" s="10"/>
      <c r="N162" s="10" t="s">
        <v>9</v>
      </c>
      <c r="O162" s="10"/>
      <c r="P162" s="10"/>
      <c r="Q162" s="10"/>
      <c r="R162" s="10"/>
      <c r="S162" s="10"/>
      <c r="T162" s="10" t="s">
        <v>184</v>
      </c>
      <c r="U162" s="10"/>
      <c r="V162" s="10"/>
      <c r="W162" s="10"/>
      <c r="X162" s="10" t="s">
        <v>184</v>
      </c>
    </row>
    <row r="163" spans="1:24" ht="14.1" customHeight="1" x14ac:dyDescent="0.25">
      <c r="A163" s="10"/>
      <c r="B163" s="10"/>
      <c r="C163" s="10"/>
      <c r="D163" s="12" t="s">
        <v>195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414</v>
      </c>
    </row>
    <row r="164" spans="1:24" ht="14.1" customHeight="1" x14ac:dyDescent="0.25">
      <c r="A164" s="10"/>
      <c r="B164" s="10"/>
      <c r="C164" s="10"/>
      <c r="D164" s="12" t="s">
        <v>197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415</v>
      </c>
    </row>
    <row r="165" spans="1:24" ht="36.950000000000003" customHeight="1" x14ac:dyDescent="0.25">
      <c r="A165" s="10"/>
      <c r="B165" s="10" t="s">
        <v>199</v>
      </c>
      <c r="C165" s="10"/>
      <c r="D165" s="12" t="s">
        <v>200</v>
      </c>
      <c r="E165" s="12"/>
      <c r="F165" s="12"/>
      <c r="G165" s="10" t="s">
        <v>201</v>
      </c>
      <c r="H165" s="10" t="s">
        <v>202</v>
      </c>
      <c r="I165" s="10"/>
      <c r="J165" s="10"/>
      <c r="K165" s="10"/>
      <c r="L165" s="10"/>
      <c r="M165" s="10"/>
      <c r="N165" s="10" t="s">
        <v>202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416</v>
      </c>
    </row>
    <row r="166" spans="1:24" ht="36.950000000000003" customHeight="1" x14ac:dyDescent="0.25">
      <c r="A166" s="10"/>
      <c r="B166" s="10" t="s">
        <v>204</v>
      </c>
      <c r="C166" s="10"/>
      <c r="D166" s="12" t="s">
        <v>205</v>
      </c>
      <c r="E166" s="12"/>
      <c r="F166" s="12"/>
      <c r="G166" s="10" t="s">
        <v>201</v>
      </c>
      <c r="H166" s="10" t="s">
        <v>206</v>
      </c>
      <c r="I166" s="10"/>
      <c r="J166" s="10"/>
      <c r="K166" s="10"/>
      <c r="L166" s="10"/>
      <c r="M166" s="10"/>
      <c r="N166" s="10" t="s">
        <v>206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 t="s">
        <v>417</v>
      </c>
    </row>
    <row r="167" spans="1:24" ht="14.1" customHeight="1" x14ac:dyDescent="0.25">
      <c r="A167" s="10"/>
      <c r="B167" s="10"/>
      <c r="C167" s="10"/>
      <c r="D167" s="13" t="s">
        <v>208</v>
      </c>
      <c r="E167" s="13"/>
      <c r="F167" s="13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418</v>
      </c>
      <c r="U167" s="10"/>
      <c r="V167" s="10"/>
      <c r="W167" s="10"/>
      <c r="X167" s="10" t="s">
        <v>419</v>
      </c>
    </row>
    <row r="168" spans="1:24" ht="25.5" customHeight="1" x14ac:dyDescent="0.25">
      <c r="A168" s="10" t="s">
        <v>150</v>
      </c>
      <c r="B168" s="10" t="s">
        <v>420</v>
      </c>
      <c r="C168" s="10"/>
      <c r="D168" s="12" t="s">
        <v>421</v>
      </c>
      <c r="E168" s="12"/>
      <c r="F168" s="12"/>
      <c r="G168" s="10" t="s">
        <v>422</v>
      </c>
      <c r="H168" s="10" t="s">
        <v>25</v>
      </c>
      <c r="I168" s="10"/>
      <c r="J168" s="10"/>
      <c r="K168" s="10"/>
      <c r="L168" s="10"/>
      <c r="M168" s="10"/>
      <c r="N168" s="10" t="s">
        <v>25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71.45" customHeight="1" x14ac:dyDescent="0.25">
      <c r="A169" s="10"/>
      <c r="B169" s="10" t="s">
        <v>157</v>
      </c>
      <c r="C169" s="10"/>
      <c r="D169" s="12" t="s">
        <v>158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4.1" customHeight="1" x14ac:dyDescent="0.25">
      <c r="A170" s="10"/>
      <c r="B170" s="11" t="s">
        <v>9</v>
      </c>
      <c r="C170" s="11"/>
      <c r="D170" s="12" t="s">
        <v>159</v>
      </c>
      <c r="E170" s="12"/>
      <c r="F170" s="12"/>
      <c r="G170" s="10" t="s">
        <v>131</v>
      </c>
      <c r="H170" s="10"/>
      <c r="I170" s="10"/>
      <c r="J170" s="10"/>
      <c r="K170" s="10"/>
      <c r="L170" s="10"/>
      <c r="M170" s="10"/>
      <c r="N170" s="10" t="s">
        <v>423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 t="s">
        <v>424</v>
      </c>
    </row>
    <row r="171" spans="1:24" ht="14.1" customHeight="1" x14ac:dyDescent="0.25">
      <c r="A171" s="10"/>
      <c r="B171" s="10" t="s">
        <v>425</v>
      </c>
      <c r="C171" s="10"/>
      <c r="D171" s="12" t="s">
        <v>426</v>
      </c>
      <c r="E171" s="12"/>
      <c r="F171" s="12"/>
      <c r="G171" s="10" t="s">
        <v>131</v>
      </c>
      <c r="H171" s="10" t="s">
        <v>427</v>
      </c>
      <c r="I171" s="10"/>
      <c r="J171" s="10"/>
      <c r="K171" s="10" t="s">
        <v>165</v>
      </c>
      <c r="L171" s="10"/>
      <c r="M171" s="10"/>
      <c r="N171" s="10" t="s">
        <v>423</v>
      </c>
      <c r="O171" s="10"/>
      <c r="P171" s="10"/>
      <c r="Q171" s="10"/>
      <c r="R171" s="10"/>
      <c r="S171" s="10"/>
      <c r="T171" s="10" t="s">
        <v>428</v>
      </c>
      <c r="U171" s="10"/>
      <c r="V171" s="10"/>
      <c r="W171" s="10"/>
      <c r="X171" s="10" t="s">
        <v>424</v>
      </c>
    </row>
    <row r="172" spans="1:24" ht="14.1" customHeight="1" x14ac:dyDescent="0.25">
      <c r="A172" s="10"/>
      <c r="B172" s="11" t="s">
        <v>23</v>
      </c>
      <c r="C172" s="11"/>
      <c r="D172" s="12" t="s">
        <v>167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429</v>
      </c>
    </row>
    <row r="173" spans="1:24" ht="14.1" customHeight="1" x14ac:dyDescent="0.25">
      <c r="A173" s="10"/>
      <c r="B173" s="11"/>
      <c r="C173" s="11"/>
      <c r="D173" s="12" t="s">
        <v>169</v>
      </c>
      <c r="E173" s="12"/>
      <c r="F173" s="12"/>
      <c r="G173" s="10" t="s">
        <v>131</v>
      </c>
      <c r="H173" s="10"/>
      <c r="I173" s="10"/>
      <c r="J173" s="10"/>
      <c r="K173" s="10"/>
      <c r="L173" s="10"/>
      <c r="M173" s="10"/>
      <c r="N173" s="10" t="s">
        <v>430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 t="s">
        <v>431</v>
      </c>
    </row>
    <row r="174" spans="1:24" ht="25.5" customHeight="1" x14ac:dyDescent="0.25">
      <c r="A174" s="10"/>
      <c r="B174" s="10" t="s">
        <v>172</v>
      </c>
      <c r="C174" s="10"/>
      <c r="D174" s="12" t="s">
        <v>173</v>
      </c>
      <c r="E174" s="12"/>
      <c r="F174" s="12"/>
      <c r="G174" s="10" t="s">
        <v>174</v>
      </c>
      <c r="H174" s="10" t="s">
        <v>368</v>
      </c>
      <c r="I174" s="10"/>
      <c r="J174" s="10"/>
      <c r="K174" s="10" t="s">
        <v>176</v>
      </c>
      <c r="L174" s="10"/>
      <c r="M174" s="10"/>
      <c r="N174" s="10" t="s">
        <v>432</v>
      </c>
      <c r="O174" s="10"/>
      <c r="P174" s="10" t="s">
        <v>178</v>
      </c>
      <c r="Q174" s="10"/>
      <c r="R174" s="10" t="s">
        <v>179</v>
      </c>
      <c r="S174" s="10"/>
      <c r="T174" s="10" t="s">
        <v>180</v>
      </c>
      <c r="U174" s="10"/>
      <c r="V174" s="10"/>
      <c r="W174" s="10"/>
      <c r="X174" s="10" t="s">
        <v>433</v>
      </c>
    </row>
    <row r="175" spans="1:24" ht="25.5" customHeight="1" x14ac:dyDescent="0.25">
      <c r="A175" s="10"/>
      <c r="B175" s="10" t="s">
        <v>182</v>
      </c>
      <c r="C175" s="10"/>
      <c r="D175" s="12" t="s">
        <v>183</v>
      </c>
      <c r="E175" s="12"/>
      <c r="F175" s="12"/>
      <c r="G175" s="10" t="s">
        <v>131</v>
      </c>
      <c r="H175" s="10" t="s">
        <v>368</v>
      </c>
      <c r="I175" s="10"/>
      <c r="J175" s="10"/>
      <c r="K175" s="10" t="s">
        <v>176</v>
      </c>
      <c r="L175" s="10"/>
      <c r="M175" s="10"/>
      <c r="N175" s="10" t="s">
        <v>432</v>
      </c>
      <c r="O175" s="10"/>
      <c r="P175" s="10"/>
      <c r="Q175" s="10"/>
      <c r="R175" s="10"/>
      <c r="S175" s="10"/>
      <c r="T175" s="10" t="s">
        <v>184</v>
      </c>
      <c r="U175" s="10"/>
      <c r="V175" s="10"/>
      <c r="W175" s="10"/>
      <c r="X175" s="10" t="s">
        <v>434</v>
      </c>
    </row>
    <row r="176" spans="1:24" ht="25.5" customHeight="1" x14ac:dyDescent="0.25">
      <c r="A176" s="10"/>
      <c r="B176" s="10" t="s">
        <v>372</v>
      </c>
      <c r="C176" s="10"/>
      <c r="D176" s="12" t="s">
        <v>373</v>
      </c>
      <c r="E176" s="12"/>
      <c r="F176" s="12"/>
      <c r="G176" s="10" t="s">
        <v>174</v>
      </c>
      <c r="H176" s="10" t="s">
        <v>435</v>
      </c>
      <c r="I176" s="10"/>
      <c r="J176" s="10"/>
      <c r="K176" s="10" t="s">
        <v>176</v>
      </c>
      <c r="L176" s="10"/>
      <c r="M176" s="10"/>
      <c r="N176" s="10" t="s">
        <v>436</v>
      </c>
      <c r="O176" s="10"/>
      <c r="P176" s="10"/>
      <c r="Q176" s="10"/>
      <c r="R176" s="10"/>
      <c r="S176" s="10"/>
      <c r="T176" s="10" t="s">
        <v>376</v>
      </c>
      <c r="U176" s="10"/>
      <c r="V176" s="10"/>
      <c r="W176" s="10"/>
      <c r="X176" s="10" t="s">
        <v>437</v>
      </c>
    </row>
    <row r="177" spans="1:24" ht="25.5" customHeight="1" x14ac:dyDescent="0.25">
      <c r="A177" s="10"/>
      <c r="B177" s="10" t="s">
        <v>378</v>
      </c>
      <c r="C177" s="10"/>
      <c r="D177" s="12" t="s">
        <v>379</v>
      </c>
      <c r="E177" s="12"/>
      <c r="F177" s="12"/>
      <c r="G177" s="10" t="s">
        <v>131</v>
      </c>
      <c r="H177" s="10" t="s">
        <v>435</v>
      </c>
      <c r="I177" s="10"/>
      <c r="J177" s="10"/>
      <c r="K177" s="10" t="s">
        <v>176</v>
      </c>
      <c r="L177" s="10"/>
      <c r="M177" s="10"/>
      <c r="N177" s="10" t="s">
        <v>436</v>
      </c>
      <c r="O177" s="10"/>
      <c r="P177" s="10"/>
      <c r="Q177" s="10"/>
      <c r="R177" s="10"/>
      <c r="S177" s="10"/>
      <c r="T177" s="10" t="s">
        <v>380</v>
      </c>
      <c r="U177" s="10"/>
      <c r="V177" s="10"/>
      <c r="W177" s="10"/>
      <c r="X177" s="10" t="s">
        <v>438</v>
      </c>
    </row>
    <row r="178" spans="1:24" ht="14.1" customHeight="1" x14ac:dyDescent="0.25">
      <c r="A178" s="10"/>
      <c r="B178" s="11" t="s">
        <v>25</v>
      </c>
      <c r="C178" s="11"/>
      <c r="D178" s="12" t="s">
        <v>223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 t="s">
        <v>439</v>
      </c>
    </row>
    <row r="179" spans="1:24" ht="25.5" customHeight="1" x14ac:dyDescent="0.25">
      <c r="A179" s="10"/>
      <c r="B179" s="10" t="s">
        <v>440</v>
      </c>
      <c r="C179" s="10"/>
      <c r="D179" s="12" t="s">
        <v>441</v>
      </c>
      <c r="E179" s="12"/>
      <c r="F179" s="12"/>
      <c r="G179" s="10" t="s">
        <v>226</v>
      </c>
      <c r="H179" s="10" t="s">
        <v>442</v>
      </c>
      <c r="I179" s="10"/>
      <c r="J179" s="10"/>
      <c r="K179" s="10"/>
      <c r="L179" s="10"/>
      <c r="M179" s="10"/>
      <c r="N179" s="10" t="s">
        <v>443</v>
      </c>
      <c r="O179" s="10"/>
      <c r="P179" s="10" t="s">
        <v>444</v>
      </c>
      <c r="Q179" s="10"/>
      <c r="R179" s="10" t="s">
        <v>445</v>
      </c>
      <c r="S179" s="10"/>
      <c r="T179" s="10" t="s">
        <v>446</v>
      </c>
      <c r="U179" s="10"/>
      <c r="V179" s="10"/>
      <c r="W179" s="10"/>
      <c r="X179" s="10" t="s">
        <v>447</v>
      </c>
    </row>
    <row r="180" spans="1:24" ht="25.5" customHeight="1" x14ac:dyDescent="0.25">
      <c r="A180" s="10"/>
      <c r="B180" s="10" t="s">
        <v>448</v>
      </c>
      <c r="C180" s="10"/>
      <c r="D180" s="12" t="s">
        <v>449</v>
      </c>
      <c r="E180" s="12"/>
      <c r="F180" s="12"/>
      <c r="G180" s="10" t="s">
        <v>226</v>
      </c>
      <c r="H180" s="10" t="s">
        <v>450</v>
      </c>
      <c r="I180" s="10"/>
      <c r="J180" s="10"/>
      <c r="K180" s="10"/>
      <c r="L180" s="10"/>
      <c r="M180" s="10"/>
      <c r="N180" s="10" t="s">
        <v>451</v>
      </c>
      <c r="O180" s="10"/>
      <c r="P180" s="10" t="s">
        <v>452</v>
      </c>
      <c r="Q180" s="10"/>
      <c r="R180" s="10" t="s">
        <v>453</v>
      </c>
      <c r="S180" s="10"/>
      <c r="T180" s="10" t="s">
        <v>454</v>
      </c>
      <c r="U180" s="10"/>
      <c r="V180" s="10"/>
      <c r="W180" s="10"/>
      <c r="X180" s="10" t="s">
        <v>455</v>
      </c>
    </row>
    <row r="181" spans="1:24" ht="25.5" customHeight="1" x14ac:dyDescent="0.25">
      <c r="A181" s="10"/>
      <c r="B181" s="10" t="s">
        <v>456</v>
      </c>
      <c r="C181" s="10"/>
      <c r="D181" s="12" t="s">
        <v>457</v>
      </c>
      <c r="E181" s="12"/>
      <c r="F181" s="12"/>
      <c r="G181" s="10" t="s">
        <v>226</v>
      </c>
      <c r="H181" s="10" t="s">
        <v>451</v>
      </c>
      <c r="I181" s="10"/>
      <c r="J181" s="10"/>
      <c r="K181" s="10"/>
      <c r="L181" s="10"/>
      <c r="M181" s="10"/>
      <c r="N181" s="10" t="s">
        <v>458</v>
      </c>
      <c r="O181" s="10"/>
      <c r="P181" s="10" t="s">
        <v>459</v>
      </c>
      <c r="Q181" s="10"/>
      <c r="R181" s="10" t="s">
        <v>460</v>
      </c>
      <c r="S181" s="10"/>
      <c r="T181" s="10" t="s">
        <v>461</v>
      </c>
      <c r="U181" s="10"/>
      <c r="V181" s="10"/>
      <c r="W181" s="10"/>
      <c r="X181" s="10" t="s">
        <v>462</v>
      </c>
    </row>
    <row r="182" spans="1:24" ht="25.5" customHeight="1" x14ac:dyDescent="0.25">
      <c r="A182" s="10"/>
      <c r="B182" s="10" t="s">
        <v>463</v>
      </c>
      <c r="C182" s="10"/>
      <c r="D182" s="12" t="s">
        <v>464</v>
      </c>
      <c r="E182" s="12"/>
      <c r="F182" s="12"/>
      <c r="G182" s="10" t="s">
        <v>245</v>
      </c>
      <c r="H182" s="10" t="s">
        <v>465</v>
      </c>
      <c r="I182" s="10"/>
      <c r="J182" s="10"/>
      <c r="K182" s="10"/>
      <c r="L182" s="10"/>
      <c r="M182" s="10"/>
      <c r="N182" s="10" t="s">
        <v>466</v>
      </c>
      <c r="O182" s="10"/>
      <c r="P182" s="10" t="s">
        <v>467</v>
      </c>
      <c r="Q182" s="10"/>
      <c r="R182" s="10" t="s">
        <v>179</v>
      </c>
      <c r="S182" s="10"/>
      <c r="T182" s="10" t="s">
        <v>468</v>
      </c>
      <c r="U182" s="10"/>
      <c r="V182" s="10"/>
      <c r="W182" s="10"/>
      <c r="X182" s="10" t="s">
        <v>469</v>
      </c>
    </row>
    <row r="183" spans="1:24" ht="25.5" customHeight="1" x14ac:dyDescent="0.25">
      <c r="A183" s="10"/>
      <c r="B183" s="10" t="s">
        <v>470</v>
      </c>
      <c r="C183" s="10"/>
      <c r="D183" s="12" t="s">
        <v>471</v>
      </c>
      <c r="E183" s="12"/>
      <c r="F183" s="12"/>
      <c r="G183" s="10" t="s">
        <v>226</v>
      </c>
      <c r="H183" s="10" t="s">
        <v>472</v>
      </c>
      <c r="I183" s="10"/>
      <c r="J183" s="10"/>
      <c r="K183" s="10"/>
      <c r="L183" s="10"/>
      <c r="M183" s="10"/>
      <c r="N183" s="10" t="s">
        <v>473</v>
      </c>
      <c r="O183" s="10"/>
      <c r="P183" s="10" t="s">
        <v>474</v>
      </c>
      <c r="Q183" s="10"/>
      <c r="R183" s="10" t="s">
        <v>453</v>
      </c>
      <c r="S183" s="10"/>
      <c r="T183" s="10" t="s">
        <v>475</v>
      </c>
      <c r="U183" s="10"/>
      <c r="V183" s="10"/>
      <c r="W183" s="10"/>
      <c r="X183" s="10" t="s">
        <v>476</v>
      </c>
    </row>
    <row r="184" spans="1:24" ht="14.1" customHeight="1" x14ac:dyDescent="0.25">
      <c r="A184" s="10"/>
      <c r="B184" s="10"/>
      <c r="C184" s="10"/>
      <c r="D184" s="12" t="s">
        <v>195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 t="s">
        <v>477</v>
      </c>
    </row>
    <row r="185" spans="1:24" ht="25.5" customHeight="1" x14ac:dyDescent="0.25">
      <c r="A185" s="10" t="s">
        <v>478</v>
      </c>
      <c r="B185" s="10" t="s">
        <v>479</v>
      </c>
      <c r="C185" s="10"/>
      <c r="D185" s="12" t="s">
        <v>480</v>
      </c>
      <c r="E185" s="12"/>
      <c r="F185" s="12"/>
      <c r="G185" s="10" t="s">
        <v>226</v>
      </c>
      <c r="H185" s="10" t="s">
        <v>32</v>
      </c>
      <c r="I185" s="10"/>
      <c r="J185" s="10"/>
      <c r="K185" s="10"/>
      <c r="L185" s="10"/>
      <c r="M185" s="10"/>
      <c r="N185" s="10" t="s">
        <v>32</v>
      </c>
      <c r="O185" s="10"/>
      <c r="P185" s="10" t="s">
        <v>481</v>
      </c>
      <c r="Q185" s="10"/>
      <c r="R185" s="10" t="s">
        <v>482</v>
      </c>
      <c r="S185" s="10"/>
      <c r="T185" s="10" t="s">
        <v>483</v>
      </c>
      <c r="U185" s="10"/>
      <c r="V185" s="10"/>
      <c r="W185" s="10"/>
      <c r="X185" s="10" t="s">
        <v>32</v>
      </c>
    </row>
    <row r="186" spans="1:24" ht="25.5" customHeight="1" x14ac:dyDescent="0.25">
      <c r="A186" s="10" t="s">
        <v>484</v>
      </c>
      <c r="B186" s="10" t="s">
        <v>485</v>
      </c>
      <c r="C186" s="10"/>
      <c r="D186" s="12" t="s">
        <v>486</v>
      </c>
      <c r="E186" s="12"/>
      <c r="F186" s="12"/>
      <c r="G186" s="10" t="s">
        <v>245</v>
      </c>
      <c r="H186" s="10" t="s">
        <v>32</v>
      </c>
      <c r="I186" s="10"/>
      <c r="J186" s="10"/>
      <c r="K186" s="10"/>
      <c r="L186" s="10"/>
      <c r="M186" s="10"/>
      <c r="N186" s="10" t="s">
        <v>32</v>
      </c>
      <c r="O186" s="10"/>
      <c r="P186" s="10"/>
      <c r="Q186" s="10"/>
      <c r="R186" s="10"/>
      <c r="S186" s="10"/>
      <c r="T186" s="10" t="s">
        <v>32</v>
      </c>
      <c r="U186" s="10"/>
      <c r="V186" s="10"/>
      <c r="W186" s="10"/>
      <c r="X186" s="10" t="s">
        <v>32</v>
      </c>
    </row>
    <row r="187" spans="1:24" ht="36.950000000000003" customHeight="1" x14ac:dyDescent="0.25">
      <c r="A187" s="10" t="s">
        <v>487</v>
      </c>
      <c r="B187" s="10" t="s">
        <v>488</v>
      </c>
      <c r="C187" s="10"/>
      <c r="D187" s="12" t="s">
        <v>489</v>
      </c>
      <c r="E187" s="12"/>
      <c r="F187" s="12"/>
      <c r="G187" s="10" t="s">
        <v>245</v>
      </c>
      <c r="H187" s="10" t="s">
        <v>32</v>
      </c>
      <c r="I187" s="10"/>
      <c r="J187" s="10"/>
      <c r="K187" s="10"/>
      <c r="L187" s="10"/>
      <c r="M187" s="10"/>
      <c r="N187" s="10" t="s">
        <v>32</v>
      </c>
      <c r="O187" s="10"/>
      <c r="P187" s="10"/>
      <c r="Q187" s="10"/>
      <c r="R187" s="10"/>
      <c r="S187" s="10"/>
      <c r="T187" s="10" t="s">
        <v>32</v>
      </c>
      <c r="U187" s="10"/>
      <c r="V187" s="10"/>
      <c r="W187" s="10"/>
      <c r="X187" s="10" t="s">
        <v>32</v>
      </c>
    </row>
    <row r="188" spans="1:24" ht="14.1" customHeight="1" x14ac:dyDescent="0.25">
      <c r="A188" s="10" t="s">
        <v>490</v>
      </c>
      <c r="B188" s="10" t="s">
        <v>491</v>
      </c>
      <c r="C188" s="10"/>
      <c r="D188" s="12" t="s">
        <v>492</v>
      </c>
      <c r="E188" s="12"/>
      <c r="F188" s="12"/>
      <c r="G188" s="10" t="s">
        <v>226</v>
      </c>
      <c r="H188" s="10" t="s">
        <v>32</v>
      </c>
      <c r="I188" s="10"/>
      <c r="J188" s="10"/>
      <c r="K188" s="10"/>
      <c r="L188" s="10"/>
      <c r="M188" s="10"/>
      <c r="N188" s="10" t="s">
        <v>32</v>
      </c>
      <c r="O188" s="10"/>
      <c r="P188" s="10"/>
      <c r="Q188" s="10"/>
      <c r="R188" s="10"/>
      <c r="S188" s="10"/>
      <c r="T188" s="10" t="s">
        <v>32</v>
      </c>
      <c r="U188" s="10"/>
      <c r="V188" s="10"/>
      <c r="W188" s="10"/>
      <c r="X188" s="10" t="s">
        <v>32</v>
      </c>
    </row>
    <row r="189" spans="1:24" ht="14.1" customHeight="1" x14ac:dyDescent="0.25">
      <c r="A189" s="10" t="s">
        <v>493</v>
      </c>
      <c r="B189" s="10" t="s">
        <v>494</v>
      </c>
      <c r="C189" s="10"/>
      <c r="D189" s="12" t="s">
        <v>495</v>
      </c>
      <c r="E189" s="12"/>
      <c r="F189" s="12"/>
      <c r="G189" s="10" t="s">
        <v>226</v>
      </c>
      <c r="H189" s="10" t="s">
        <v>32</v>
      </c>
      <c r="I189" s="10"/>
      <c r="J189" s="10"/>
      <c r="K189" s="10"/>
      <c r="L189" s="10"/>
      <c r="M189" s="10"/>
      <c r="N189" s="10" t="s">
        <v>32</v>
      </c>
      <c r="O189" s="10"/>
      <c r="P189" s="10"/>
      <c r="Q189" s="10"/>
      <c r="R189" s="10"/>
      <c r="S189" s="10"/>
      <c r="T189" s="10" t="s">
        <v>32</v>
      </c>
      <c r="U189" s="10"/>
      <c r="V189" s="10"/>
      <c r="W189" s="10"/>
      <c r="X189" s="10" t="s">
        <v>32</v>
      </c>
    </row>
    <row r="190" spans="1:24" ht="25.5" customHeight="1" x14ac:dyDescent="0.25">
      <c r="A190" s="10" t="s">
        <v>496</v>
      </c>
      <c r="B190" s="10" t="s">
        <v>497</v>
      </c>
      <c r="C190" s="10"/>
      <c r="D190" s="12" t="s">
        <v>498</v>
      </c>
      <c r="E190" s="12"/>
      <c r="F190" s="12"/>
      <c r="G190" s="10" t="s">
        <v>155</v>
      </c>
      <c r="H190" s="10" t="s">
        <v>32</v>
      </c>
      <c r="I190" s="10"/>
      <c r="J190" s="10"/>
      <c r="K190" s="10"/>
      <c r="L190" s="10"/>
      <c r="M190" s="10"/>
      <c r="N190" s="10" t="s">
        <v>32</v>
      </c>
      <c r="O190" s="10"/>
      <c r="P190" s="10"/>
      <c r="Q190" s="10"/>
      <c r="R190" s="10"/>
      <c r="S190" s="10"/>
      <c r="T190" s="10" t="s">
        <v>32</v>
      </c>
      <c r="U190" s="10"/>
      <c r="V190" s="10"/>
      <c r="W190" s="10"/>
      <c r="X190" s="10" t="s">
        <v>32</v>
      </c>
    </row>
    <row r="191" spans="1:24" ht="14.1" customHeight="1" x14ac:dyDescent="0.25">
      <c r="A191" s="10"/>
      <c r="B191" s="10"/>
      <c r="C191" s="10"/>
      <c r="D191" s="12" t="s">
        <v>197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499</v>
      </c>
    </row>
    <row r="192" spans="1:24" ht="36.950000000000003" customHeight="1" x14ac:dyDescent="0.25">
      <c r="A192" s="10"/>
      <c r="B192" s="10" t="s">
        <v>199</v>
      </c>
      <c r="C192" s="10"/>
      <c r="D192" s="12" t="s">
        <v>200</v>
      </c>
      <c r="E192" s="12"/>
      <c r="F192" s="12"/>
      <c r="G192" s="10" t="s">
        <v>201</v>
      </c>
      <c r="H192" s="10" t="s">
        <v>202</v>
      </c>
      <c r="I192" s="10"/>
      <c r="J192" s="10"/>
      <c r="K192" s="10"/>
      <c r="L192" s="10"/>
      <c r="M192" s="10"/>
      <c r="N192" s="10" t="s">
        <v>202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500</v>
      </c>
    </row>
    <row r="193" spans="1:24" ht="36.950000000000003" customHeight="1" x14ac:dyDescent="0.25">
      <c r="A193" s="10"/>
      <c r="B193" s="10" t="s">
        <v>204</v>
      </c>
      <c r="C193" s="10"/>
      <c r="D193" s="12" t="s">
        <v>205</v>
      </c>
      <c r="E193" s="12"/>
      <c r="F193" s="12"/>
      <c r="G193" s="10" t="s">
        <v>201</v>
      </c>
      <c r="H193" s="10" t="s">
        <v>206</v>
      </c>
      <c r="I193" s="10"/>
      <c r="J193" s="10"/>
      <c r="K193" s="10"/>
      <c r="L193" s="10"/>
      <c r="M193" s="10"/>
      <c r="N193" s="10" t="s">
        <v>206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 t="s">
        <v>501</v>
      </c>
    </row>
    <row r="194" spans="1:24" ht="14.1" customHeight="1" x14ac:dyDescent="0.25">
      <c r="A194" s="10"/>
      <c r="B194" s="10"/>
      <c r="C194" s="10"/>
      <c r="D194" s="13" t="s">
        <v>208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502</v>
      </c>
      <c r="U194" s="10"/>
      <c r="V194" s="10"/>
      <c r="W194" s="10"/>
      <c r="X194" s="10" t="s">
        <v>503</v>
      </c>
    </row>
    <row r="195" spans="1:24" ht="36.950000000000003" customHeight="1" x14ac:dyDescent="0.25">
      <c r="A195" s="10" t="s">
        <v>151</v>
      </c>
      <c r="B195" s="10" t="s">
        <v>504</v>
      </c>
      <c r="C195" s="10"/>
      <c r="D195" s="12" t="s">
        <v>505</v>
      </c>
      <c r="E195" s="12"/>
      <c r="F195" s="12"/>
      <c r="G195" s="10" t="s">
        <v>245</v>
      </c>
      <c r="H195" s="10" t="s">
        <v>506</v>
      </c>
      <c r="I195" s="10"/>
      <c r="J195" s="10"/>
      <c r="K195" s="10"/>
      <c r="L195" s="10"/>
      <c r="M195" s="10"/>
      <c r="N195" s="10" t="s">
        <v>506</v>
      </c>
      <c r="O195" s="10"/>
      <c r="P195" s="10"/>
      <c r="Q195" s="10"/>
      <c r="R195" s="10"/>
      <c r="S195" s="10"/>
      <c r="T195" s="10" t="s">
        <v>507</v>
      </c>
      <c r="U195" s="10"/>
      <c r="V195" s="10"/>
      <c r="W195" s="10"/>
      <c r="X195" s="10" t="s">
        <v>508</v>
      </c>
    </row>
    <row r="196" spans="1:24" ht="14.1" customHeight="1" x14ac:dyDescent="0.25">
      <c r="A196" s="10"/>
      <c r="B196" s="10"/>
      <c r="C196" s="10"/>
      <c r="D196" s="13" t="s">
        <v>208</v>
      </c>
      <c r="E196" s="13"/>
      <c r="F196" s="13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 t="s">
        <v>508</v>
      </c>
    </row>
    <row r="197" spans="1:24" ht="36.950000000000003" customHeight="1" x14ac:dyDescent="0.25">
      <c r="A197" s="10" t="s">
        <v>152</v>
      </c>
      <c r="B197" s="10" t="s">
        <v>509</v>
      </c>
      <c r="C197" s="10"/>
      <c r="D197" s="12" t="s">
        <v>510</v>
      </c>
      <c r="E197" s="12"/>
      <c r="F197" s="12"/>
      <c r="G197" s="10" t="s">
        <v>245</v>
      </c>
      <c r="H197" s="10" t="s">
        <v>511</v>
      </c>
      <c r="I197" s="10"/>
      <c r="J197" s="10"/>
      <c r="K197" s="10"/>
      <c r="L197" s="10"/>
      <c r="M197" s="10"/>
      <c r="N197" s="10" t="s">
        <v>511</v>
      </c>
      <c r="O197" s="10"/>
      <c r="P197" s="10"/>
      <c r="Q197" s="10"/>
      <c r="R197" s="10"/>
      <c r="S197" s="10"/>
      <c r="T197" s="10" t="s">
        <v>512</v>
      </c>
      <c r="U197" s="10"/>
      <c r="V197" s="10"/>
      <c r="W197" s="10"/>
      <c r="X197" s="10" t="s">
        <v>513</v>
      </c>
    </row>
    <row r="198" spans="1:24" ht="14.1" customHeight="1" x14ac:dyDescent="0.25">
      <c r="A198" s="10"/>
      <c r="B198" s="10"/>
      <c r="C198" s="10"/>
      <c r="D198" s="13" t="s">
        <v>208</v>
      </c>
      <c r="E198" s="13"/>
      <c r="F198" s="13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 t="s">
        <v>513</v>
      </c>
    </row>
    <row r="199" spans="1:24" ht="36.950000000000003" customHeight="1" x14ac:dyDescent="0.25">
      <c r="A199" s="10" t="s">
        <v>514</v>
      </c>
      <c r="B199" s="10" t="s">
        <v>515</v>
      </c>
      <c r="C199" s="10"/>
      <c r="D199" s="12" t="s">
        <v>516</v>
      </c>
      <c r="E199" s="12"/>
      <c r="F199" s="12"/>
      <c r="G199" s="10" t="s">
        <v>245</v>
      </c>
      <c r="H199" s="10" t="s">
        <v>517</v>
      </c>
      <c r="I199" s="10"/>
      <c r="J199" s="10"/>
      <c r="K199" s="10"/>
      <c r="L199" s="10"/>
      <c r="M199" s="10"/>
      <c r="N199" s="10" t="s">
        <v>517</v>
      </c>
      <c r="O199" s="10"/>
      <c r="P199" s="10"/>
      <c r="Q199" s="10"/>
      <c r="R199" s="10"/>
      <c r="S199" s="10"/>
      <c r="T199" s="10" t="s">
        <v>518</v>
      </c>
      <c r="U199" s="10"/>
      <c r="V199" s="10"/>
      <c r="W199" s="10"/>
      <c r="X199" s="10" t="s">
        <v>519</v>
      </c>
    </row>
    <row r="200" spans="1:24" ht="14.1" customHeight="1" x14ac:dyDescent="0.25">
      <c r="A200" s="10"/>
      <c r="B200" s="10"/>
      <c r="C200" s="10"/>
      <c r="D200" s="13" t="s">
        <v>208</v>
      </c>
      <c r="E200" s="13"/>
      <c r="F200" s="13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 t="s">
        <v>519</v>
      </c>
    </row>
    <row r="201" spans="1:24" ht="94.5" customHeight="1" x14ac:dyDescent="0.25">
      <c r="A201" s="10" t="s">
        <v>520</v>
      </c>
      <c r="B201" s="10" t="s">
        <v>521</v>
      </c>
      <c r="C201" s="10"/>
      <c r="D201" s="12" t="s">
        <v>522</v>
      </c>
      <c r="E201" s="12"/>
      <c r="F201" s="12"/>
      <c r="G201" s="10" t="s">
        <v>245</v>
      </c>
      <c r="H201" s="10" t="s">
        <v>523</v>
      </c>
      <c r="I201" s="10"/>
      <c r="J201" s="10"/>
      <c r="K201" s="10"/>
      <c r="L201" s="10"/>
      <c r="M201" s="10"/>
      <c r="N201" s="10" t="s">
        <v>523</v>
      </c>
      <c r="O201" s="10"/>
      <c r="P201" s="10"/>
      <c r="Q201" s="10"/>
      <c r="R201" s="10"/>
      <c r="S201" s="10"/>
      <c r="T201" s="10" t="s">
        <v>524</v>
      </c>
      <c r="U201" s="10"/>
      <c r="V201" s="10"/>
      <c r="W201" s="10"/>
      <c r="X201" s="10" t="s">
        <v>525</v>
      </c>
    </row>
    <row r="202" spans="1:24" ht="14.1" customHeight="1" x14ac:dyDescent="0.25">
      <c r="A202" s="10"/>
      <c r="B202" s="10"/>
      <c r="C202" s="10"/>
      <c r="D202" s="13" t="s">
        <v>208</v>
      </c>
      <c r="E202" s="13"/>
      <c r="F202" s="13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 t="s">
        <v>525</v>
      </c>
    </row>
    <row r="203" spans="1:24" ht="25.5" customHeight="1" x14ac:dyDescent="0.25">
      <c r="A203" s="10"/>
      <c r="B203" s="10"/>
      <c r="C203" s="10"/>
      <c r="D203" s="13" t="s">
        <v>526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0"/>
      <c r="W203" s="10"/>
      <c r="X203" s="17" t="s">
        <v>527</v>
      </c>
    </row>
    <row r="204" spans="1:24" ht="14.1" customHeight="1" x14ac:dyDescent="0.25">
      <c r="A204" s="10"/>
      <c r="B204" s="10"/>
      <c r="C204" s="10"/>
      <c r="D204" s="18" t="s">
        <v>528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</row>
    <row r="205" spans="1:24" ht="14.1" customHeight="1" x14ac:dyDescent="0.25">
      <c r="A205" s="10"/>
      <c r="B205" s="10"/>
      <c r="C205" s="10"/>
      <c r="D205" s="12" t="s">
        <v>529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530</v>
      </c>
    </row>
    <row r="206" spans="1:24" ht="14.1" customHeight="1" x14ac:dyDescent="0.25">
      <c r="A206" s="10"/>
      <c r="B206" s="10"/>
      <c r="C206" s="10"/>
      <c r="D206" s="12" t="s">
        <v>531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532</v>
      </c>
    </row>
    <row r="207" spans="1:24" ht="14.1" customHeight="1" x14ac:dyDescent="0.25">
      <c r="A207" s="10"/>
      <c r="B207" s="10"/>
      <c r="C207" s="10"/>
      <c r="D207" s="12" t="s">
        <v>533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534</v>
      </c>
    </row>
    <row r="208" spans="1:24" ht="14.1" customHeight="1" x14ac:dyDescent="0.25">
      <c r="A208" s="10"/>
      <c r="B208" s="10"/>
      <c r="C208" s="10"/>
      <c r="D208" s="12" t="s">
        <v>535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439</v>
      </c>
    </row>
    <row r="209" spans="1:24" ht="14.1" customHeight="1" x14ac:dyDescent="0.25">
      <c r="A209" s="10"/>
      <c r="B209" s="10"/>
      <c r="C209" s="10"/>
      <c r="D209" s="12" t="s">
        <v>536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537</v>
      </c>
    </row>
    <row r="210" spans="1:24" ht="14.1" customHeight="1" x14ac:dyDescent="0.25">
      <c r="A210" s="10"/>
      <c r="B210" s="10"/>
      <c r="C210" s="10"/>
      <c r="D210" s="12" t="s">
        <v>538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539</v>
      </c>
    </row>
    <row r="211" spans="1:24" ht="14.1" customHeight="1" x14ac:dyDescent="0.25">
      <c r="A211" s="10"/>
      <c r="B211" s="10"/>
      <c r="C211" s="10"/>
      <c r="D211" s="12" t="s">
        <v>540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541</v>
      </c>
    </row>
    <row r="212" spans="1:24" ht="14.1" customHeight="1" x14ac:dyDescent="0.25">
      <c r="A212" s="10"/>
      <c r="B212" s="10"/>
      <c r="C212" s="10"/>
      <c r="D212" s="12" t="s">
        <v>542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543</v>
      </c>
    </row>
    <row r="213" spans="1:24" ht="14.1" customHeight="1" x14ac:dyDescent="0.25">
      <c r="A213" s="10"/>
      <c r="B213" s="10"/>
      <c r="C213" s="10"/>
      <c r="D213" s="12" t="s">
        <v>544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32</v>
      </c>
    </row>
    <row r="214" spans="1:24" ht="14.1" customHeight="1" x14ac:dyDescent="0.25">
      <c r="A214" s="10"/>
      <c r="B214" s="10"/>
      <c r="C214" s="10"/>
      <c r="D214" s="12" t="s">
        <v>545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0" t="s">
        <v>32</v>
      </c>
    </row>
    <row r="215" spans="1:24" ht="25.5" customHeight="1" x14ac:dyDescent="0.25">
      <c r="A215" s="10"/>
      <c r="B215" s="10"/>
      <c r="C215" s="10"/>
      <c r="D215" s="13" t="s">
        <v>546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0"/>
      <c r="W215" s="10"/>
      <c r="X215" s="17" t="s">
        <v>547</v>
      </c>
    </row>
    <row r="216" spans="1:24" ht="14.1" customHeight="1" x14ac:dyDescent="0.25">
      <c r="A216" s="10"/>
      <c r="B216" s="10"/>
      <c r="C216" s="10"/>
      <c r="D216" s="18" t="s">
        <v>528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</row>
    <row r="217" spans="1:24" ht="25.5" customHeight="1" x14ac:dyDescent="0.25">
      <c r="A217" s="10"/>
      <c r="B217" s="10"/>
      <c r="C217" s="10"/>
      <c r="D217" s="12" t="s">
        <v>548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32</v>
      </c>
    </row>
    <row r="218" spans="1:24" ht="14.1" customHeight="1" x14ac:dyDescent="0.25">
      <c r="A218" s="10"/>
      <c r="B218" s="10"/>
      <c r="C218" s="10"/>
      <c r="D218" s="12" t="s">
        <v>549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0"/>
      <c r="W218" s="10"/>
      <c r="X218" s="10" t="s">
        <v>32</v>
      </c>
    </row>
    <row r="219" spans="1:24" ht="14.1" customHeight="1" x14ac:dyDescent="0.25">
      <c r="A219" s="10"/>
      <c r="B219" s="10"/>
      <c r="C219" s="10"/>
      <c r="D219" s="18" t="s">
        <v>550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</row>
    <row r="220" spans="1:24" ht="14.1" customHeight="1" x14ac:dyDescent="0.25">
      <c r="A220" s="10"/>
      <c r="B220" s="10"/>
      <c r="C220" s="10"/>
      <c r="D220" s="12" t="s">
        <v>551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130</v>
      </c>
    </row>
    <row r="221" spans="1:24" ht="14.1" customHeight="1" x14ac:dyDescent="0.25">
      <c r="A221" s="10"/>
      <c r="B221" s="10"/>
      <c r="C221" s="10"/>
      <c r="D221" s="12" t="s">
        <v>552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0"/>
      <c r="W221" s="10"/>
      <c r="X221" s="10" t="s">
        <v>134</v>
      </c>
    </row>
    <row r="222" spans="1:24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4.1" customHeight="1" x14ac:dyDescent="0.25">
      <c r="A223" s="10"/>
      <c r="B223" s="10"/>
      <c r="C223" s="10"/>
      <c r="D223" s="13" t="s">
        <v>553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2.75" customHeight="1" x14ac:dyDescent="0.25">
      <c r="A224" s="10"/>
      <c r="B224" s="10"/>
      <c r="C224" s="10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</row>
    <row r="225" spans="1:24" ht="14.1" customHeight="1" x14ac:dyDescent="0.25">
      <c r="A225" s="10"/>
      <c r="B225" s="10"/>
      <c r="C225" s="10"/>
      <c r="D225" s="13" t="s">
        <v>554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/>
      <c r="X225" s="17" t="s">
        <v>547</v>
      </c>
    </row>
    <row r="226" spans="1:24" ht="14.1" customHeight="1" x14ac:dyDescent="0.25">
      <c r="A226" s="10"/>
      <c r="B226" s="10"/>
      <c r="C226" s="10"/>
      <c r="D226" s="18" t="s">
        <v>528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</row>
    <row r="227" spans="1:24" ht="14.1" customHeight="1" x14ac:dyDescent="0.25">
      <c r="A227" s="10"/>
      <c r="B227" s="10"/>
      <c r="C227" s="10"/>
      <c r="D227" s="12" t="s">
        <v>555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/>
      <c r="X227" s="10" t="s">
        <v>527</v>
      </c>
    </row>
    <row r="228" spans="1:24" ht="14.1" customHeight="1" x14ac:dyDescent="0.25">
      <c r="A228" s="10"/>
      <c r="B228" s="10"/>
      <c r="C228" s="10"/>
      <c r="D228" s="18" t="s">
        <v>556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0"/>
    </row>
    <row r="229" spans="1:24" ht="14.1" customHeight="1" x14ac:dyDescent="0.25">
      <c r="A229" s="10"/>
      <c r="B229" s="10"/>
      <c r="C229" s="10"/>
      <c r="D229" s="12" t="s">
        <v>557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530</v>
      </c>
    </row>
    <row r="230" spans="1:24" ht="14.1" customHeight="1" x14ac:dyDescent="0.25">
      <c r="A230" s="10"/>
      <c r="B230" s="10"/>
      <c r="C230" s="10"/>
      <c r="D230" s="12" t="s">
        <v>558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532</v>
      </c>
    </row>
    <row r="231" spans="1:24" ht="14.1" customHeight="1" x14ac:dyDescent="0.25">
      <c r="A231" s="10"/>
      <c r="B231" s="10"/>
      <c r="C231" s="10"/>
      <c r="D231" s="12" t="s">
        <v>559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534</v>
      </c>
    </row>
    <row r="232" spans="1:24" ht="14.1" customHeight="1" x14ac:dyDescent="0.25">
      <c r="A232" s="10"/>
      <c r="B232" s="10"/>
      <c r="C232" s="10"/>
      <c r="D232" s="12" t="s">
        <v>560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439</v>
      </c>
    </row>
    <row r="233" spans="1:24" ht="14.1" customHeight="1" x14ac:dyDescent="0.25">
      <c r="A233" s="10"/>
      <c r="B233" s="10"/>
      <c r="C233" s="10"/>
      <c r="D233" s="12" t="s">
        <v>561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537</v>
      </c>
    </row>
    <row r="234" spans="1:24" ht="14.1" customHeight="1" x14ac:dyDescent="0.25">
      <c r="A234" s="10"/>
      <c r="B234" s="10"/>
      <c r="C234" s="10"/>
      <c r="D234" s="12" t="s">
        <v>562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539</v>
      </c>
    </row>
    <row r="235" spans="1:24" ht="14.1" customHeight="1" x14ac:dyDescent="0.25">
      <c r="A235" s="10"/>
      <c r="B235" s="10"/>
      <c r="C235" s="10"/>
      <c r="D235" s="12" t="s">
        <v>563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541</v>
      </c>
    </row>
    <row r="236" spans="1:24" ht="14.1" customHeight="1" x14ac:dyDescent="0.25">
      <c r="A236" s="10"/>
      <c r="B236" s="10"/>
      <c r="C236" s="10"/>
      <c r="D236" s="12" t="s">
        <v>564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/>
      <c r="X236" s="10" t="s">
        <v>543</v>
      </c>
    </row>
    <row r="237" spans="1:24" ht="12.75" customHeight="1" x14ac:dyDescent="0.25">
      <c r="A237" s="10"/>
      <c r="B237" s="10"/>
      <c r="C237" s="10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/>
    </row>
    <row r="238" spans="1:24" ht="14.1" customHeight="1" x14ac:dyDescent="0.25">
      <c r="A238" s="10"/>
      <c r="B238" s="10"/>
      <c r="C238" s="10"/>
      <c r="D238" s="13" t="s">
        <v>565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/>
      <c r="V238" s="10"/>
      <c r="W238" s="10"/>
      <c r="X238" s="17" t="s">
        <v>547</v>
      </c>
    </row>
    <row r="239" spans="1:24" ht="14.1" customHeight="1" x14ac:dyDescent="0.25">
      <c r="A239" s="10"/>
      <c r="B239" s="10"/>
      <c r="C239" s="10"/>
      <c r="D239" s="12" t="s">
        <v>566</v>
      </c>
      <c r="E239" s="12"/>
      <c r="F239" s="12"/>
      <c r="G239" s="12"/>
      <c r="H239" s="12" t="s">
        <v>567</v>
      </c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 t="s">
        <v>568</v>
      </c>
      <c r="V239" s="10"/>
      <c r="W239" s="10"/>
      <c r="X239" s="10" t="s">
        <v>569</v>
      </c>
    </row>
    <row r="240" spans="1:24" ht="14.1" customHeight="1" x14ac:dyDescent="0.25">
      <c r="A240" s="10"/>
      <c r="B240" s="10"/>
      <c r="C240" s="10"/>
      <c r="D240" s="12" t="s">
        <v>570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0"/>
      <c r="V240" s="10"/>
      <c r="W240" s="10"/>
      <c r="X240" s="10" t="s">
        <v>571</v>
      </c>
    </row>
    <row r="241" spans="1:24" ht="14.1" customHeight="1" x14ac:dyDescent="0.25">
      <c r="A241" s="10"/>
      <c r="B241" s="10"/>
      <c r="C241" s="10"/>
      <c r="D241" s="18" t="s">
        <v>528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</row>
    <row r="242" spans="1:24" ht="14.1" customHeight="1" x14ac:dyDescent="0.25">
      <c r="A242" s="10"/>
      <c r="B242" s="10"/>
      <c r="C242" s="10"/>
      <c r="D242" s="12" t="s">
        <v>555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0"/>
      <c r="V242" s="10"/>
      <c r="W242" s="10"/>
      <c r="X242" s="10" t="s">
        <v>527</v>
      </c>
    </row>
    <row r="243" spans="1:24" ht="14.1" customHeight="1" x14ac:dyDescent="0.25">
      <c r="A243" s="10"/>
      <c r="B243" s="10"/>
      <c r="C243" s="10"/>
      <c r="D243" s="18" t="s">
        <v>556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</row>
    <row r="244" spans="1:24" ht="14.1" customHeight="1" x14ac:dyDescent="0.25">
      <c r="A244" s="10"/>
      <c r="B244" s="10"/>
      <c r="C244" s="10"/>
      <c r="D244" s="12" t="s">
        <v>557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530</v>
      </c>
    </row>
    <row r="245" spans="1:24" ht="14.1" customHeight="1" x14ac:dyDescent="0.25">
      <c r="A245" s="10"/>
      <c r="B245" s="10"/>
      <c r="C245" s="10"/>
      <c r="D245" s="12" t="s">
        <v>558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532</v>
      </c>
    </row>
    <row r="246" spans="1:24" ht="14.1" customHeight="1" x14ac:dyDescent="0.25">
      <c r="A246" s="10"/>
      <c r="B246" s="10"/>
      <c r="C246" s="10"/>
      <c r="D246" s="12" t="s">
        <v>559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534</v>
      </c>
    </row>
    <row r="247" spans="1:24" ht="14.1" customHeight="1" x14ac:dyDescent="0.25">
      <c r="A247" s="10"/>
      <c r="B247" s="10"/>
      <c r="C247" s="10"/>
      <c r="D247" s="12" t="s">
        <v>560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439</v>
      </c>
    </row>
    <row r="248" spans="1:24" ht="14.1" customHeight="1" x14ac:dyDescent="0.25">
      <c r="A248" s="10"/>
      <c r="B248" s="10"/>
      <c r="C248" s="10"/>
      <c r="D248" s="12" t="s">
        <v>561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537</v>
      </c>
    </row>
    <row r="249" spans="1:24" ht="14.1" customHeight="1" x14ac:dyDescent="0.25">
      <c r="A249" s="10"/>
      <c r="B249" s="10"/>
      <c r="C249" s="10"/>
      <c r="D249" s="12" t="s">
        <v>562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539</v>
      </c>
    </row>
    <row r="250" spans="1:24" ht="14.1" customHeight="1" x14ac:dyDescent="0.25">
      <c r="A250" s="10"/>
      <c r="B250" s="10"/>
      <c r="C250" s="10"/>
      <c r="D250" s="12" t="s">
        <v>563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541</v>
      </c>
    </row>
    <row r="251" spans="1:24" ht="14.1" customHeight="1" x14ac:dyDescent="0.25">
      <c r="A251" s="10"/>
      <c r="B251" s="10"/>
      <c r="C251" s="10"/>
      <c r="D251" s="12" t="s">
        <v>564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543</v>
      </c>
    </row>
    <row r="252" spans="1:24" ht="14.1" customHeight="1" x14ac:dyDescent="0.25">
      <c r="A252" s="10"/>
      <c r="B252" s="10"/>
      <c r="C252" s="10"/>
      <c r="D252" s="12" t="s">
        <v>572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0"/>
      <c r="V252" s="10"/>
      <c r="W252" s="10"/>
      <c r="X252" s="10" t="s">
        <v>32</v>
      </c>
    </row>
    <row r="253" spans="1:24" ht="14.1" customHeight="1" x14ac:dyDescent="0.25">
      <c r="A253" s="10"/>
      <c r="B253" s="10"/>
      <c r="C253" s="10"/>
      <c r="D253" s="12" t="s">
        <v>573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0"/>
      <c r="V253" s="10"/>
      <c r="W253" s="10"/>
      <c r="X253" s="10" t="s">
        <v>32</v>
      </c>
    </row>
    <row r="254" spans="1:24" ht="12.75" customHeight="1" x14ac:dyDescent="0.25">
      <c r="A254" s="10"/>
      <c r="B254" s="10"/>
      <c r="C254" s="10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</row>
    <row r="255" spans="1:24" ht="14.1" customHeight="1" x14ac:dyDescent="0.25">
      <c r="A255" s="10"/>
      <c r="B255" s="10"/>
      <c r="C255" s="10"/>
      <c r="D255" s="19" t="s">
        <v>574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</row>
    <row r="256" spans="1:24" ht="25.5" customHeight="1" x14ac:dyDescent="0.25">
      <c r="A256" s="10"/>
      <c r="B256" s="10"/>
      <c r="C256" s="10"/>
      <c r="D256" s="12" t="s">
        <v>548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32</v>
      </c>
    </row>
    <row r="257" spans="1:24" ht="14.1" customHeight="1" x14ac:dyDescent="0.25">
      <c r="A257" s="10"/>
      <c r="B257" s="10"/>
      <c r="C257" s="10"/>
      <c r="D257" s="12" t="s">
        <v>549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32</v>
      </c>
    </row>
    <row r="258" spans="1:24" ht="14.1" customHeight="1" x14ac:dyDescent="0.25">
      <c r="A258" s="10"/>
      <c r="B258" s="10"/>
      <c r="C258" s="10"/>
      <c r="D258" s="12" t="s">
        <v>551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0"/>
      <c r="V258" s="10"/>
      <c r="W258" s="10"/>
      <c r="X258" s="10" t="s">
        <v>130</v>
      </c>
    </row>
    <row r="259" spans="1:24" ht="14.1" customHeight="1" x14ac:dyDescent="0.25">
      <c r="A259" s="10"/>
      <c r="B259" s="10"/>
      <c r="C259" s="10"/>
      <c r="D259" s="12" t="s">
        <v>552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0"/>
      <c r="V259" s="10"/>
      <c r="W259" s="10"/>
      <c r="X259" s="10" t="s">
        <v>134</v>
      </c>
    </row>
    <row r="260" spans="1:24" ht="12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3.7" customHeight="1" x14ac:dyDescent="0.25">
      <c r="A261" s="1" t="s">
        <v>575</v>
      </c>
      <c r="B261" s="1"/>
      <c r="C261" s="8" t="s">
        <v>576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15" t="s">
        <v>99</v>
      </c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"/>
      <c r="R262" s="1"/>
      <c r="S262" s="1"/>
      <c r="T262" s="1"/>
      <c r="U262" s="1"/>
      <c r="V262" s="1"/>
      <c r="W262" s="1"/>
      <c r="X262" s="1"/>
    </row>
    <row r="263" spans="1:24" ht="13.7" customHeight="1" x14ac:dyDescent="0.25">
      <c r="A263" s="1" t="s">
        <v>577</v>
      </c>
      <c r="B263" s="1"/>
      <c r="C263" s="8" t="s">
        <v>576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15" t="s">
        <v>99</v>
      </c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</sheetData>
  <mergeCells count="2485">
    <mergeCell ref="A260:X260"/>
    <mergeCell ref="A261:B262"/>
    <mergeCell ref="C261:P261"/>
    <mergeCell ref="C262:P262"/>
    <mergeCell ref="Q261:X262"/>
    <mergeCell ref="A263:B264"/>
    <mergeCell ref="C263:P263"/>
    <mergeCell ref="C264:P264"/>
    <mergeCell ref="Q263:X264"/>
    <mergeCell ref="A265:X265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9"/>
    <mergeCell ref="B259:C259"/>
    <mergeCell ref="D259:G259"/>
    <mergeCell ref="H259:T259"/>
    <mergeCell ref="U259:W259"/>
    <mergeCell ref="X259"/>
    <mergeCell ref="A253"/>
    <mergeCell ref="B253:C253"/>
    <mergeCell ref="D253:G253"/>
    <mergeCell ref="H253:T253"/>
    <mergeCell ref="U253:W253"/>
    <mergeCell ref="X253"/>
    <mergeCell ref="A254"/>
    <mergeCell ref="B254:C254"/>
    <mergeCell ref="D254:W254"/>
    <mergeCell ref="X254"/>
    <mergeCell ref="A255"/>
    <mergeCell ref="B255:C255"/>
    <mergeCell ref="D255:W255"/>
    <mergeCell ref="X255"/>
    <mergeCell ref="A256"/>
    <mergeCell ref="B256:C256"/>
    <mergeCell ref="D256:G256"/>
    <mergeCell ref="H256:T256"/>
    <mergeCell ref="U256:W256"/>
    <mergeCell ref="X256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G252"/>
    <mergeCell ref="H252:T252"/>
    <mergeCell ref="U252:W252"/>
    <mergeCell ref="X252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43"/>
    <mergeCell ref="B243:C243"/>
    <mergeCell ref="D243:W243"/>
    <mergeCell ref="X243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39"/>
    <mergeCell ref="B239:C239"/>
    <mergeCell ref="D239:G239"/>
    <mergeCell ref="H239:T239"/>
    <mergeCell ref="U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35"/>
    <mergeCell ref="B235:C235"/>
    <mergeCell ref="D235:G235"/>
    <mergeCell ref="H235:T235"/>
    <mergeCell ref="U235:W235"/>
    <mergeCell ref="X235"/>
    <mergeCell ref="A236"/>
    <mergeCell ref="B236:C236"/>
    <mergeCell ref="D236:G236"/>
    <mergeCell ref="H236:T236"/>
    <mergeCell ref="U236:W236"/>
    <mergeCell ref="X236"/>
    <mergeCell ref="A237"/>
    <mergeCell ref="B237:C237"/>
    <mergeCell ref="D237:W237"/>
    <mergeCell ref="X237"/>
    <mergeCell ref="A238"/>
    <mergeCell ref="B238:C238"/>
    <mergeCell ref="D238:G238"/>
    <mergeCell ref="H238:T238"/>
    <mergeCell ref="U238:W238"/>
    <mergeCell ref="X238"/>
    <mergeCell ref="A232"/>
    <mergeCell ref="B232:C232"/>
    <mergeCell ref="D232:G232"/>
    <mergeCell ref="H232:T232"/>
    <mergeCell ref="U232:W232"/>
    <mergeCell ref="X232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28"/>
    <mergeCell ref="B228:C228"/>
    <mergeCell ref="D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24"/>
    <mergeCell ref="B224:C224"/>
    <mergeCell ref="D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W226"/>
    <mergeCell ref="X226"/>
    <mergeCell ref="A227"/>
    <mergeCell ref="B227:C227"/>
    <mergeCell ref="D227:G227"/>
    <mergeCell ref="H227:T227"/>
    <mergeCell ref="U227:W227"/>
    <mergeCell ref="X227"/>
    <mergeCell ref="A220"/>
    <mergeCell ref="B220:C220"/>
    <mergeCell ref="D220:G220"/>
    <mergeCell ref="H220:U220"/>
    <mergeCell ref="V220:W220"/>
    <mergeCell ref="X220"/>
    <mergeCell ref="A221"/>
    <mergeCell ref="B221:C221"/>
    <mergeCell ref="D221:G221"/>
    <mergeCell ref="H221:U221"/>
    <mergeCell ref="V221:W221"/>
    <mergeCell ref="X221"/>
    <mergeCell ref="A222:X222"/>
    <mergeCell ref="A223"/>
    <mergeCell ref="B223:C223"/>
    <mergeCell ref="D223:W223"/>
    <mergeCell ref="X223"/>
    <mergeCell ref="A216"/>
    <mergeCell ref="B216:C216"/>
    <mergeCell ref="D216:W216"/>
    <mergeCell ref="X216"/>
    <mergeCell ref="A217"/>
    <mergeCell ref="B217:C217"/>
    <mergeCell ref="D217:G217"/>
    <mergeCell ref="H217:U217"/>
    <mergeCell ref="V217:W217"/>
    <mergeCell ref="X217"/>
    <mergeCell ref="A218"/>
    <mergeCell ref="B218:C218"/>
    <mergeCell ref="D218:G218"/>
    <mergeCell ref="H218:U218"/>
    <mergeCell ref="V218:W218"/>
    <mergeCell ref="X218"/>
    <mergeCell ref="A219"/>
    <mergeCell ref="B219:C219"/>
    <mergeCell ref="D219:W219"/>
    <mergeCell ref="X219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G215"/>
    <mergeCell ref="H215:U215"/>
    <mergeCell ref="V215:W215"/>
    <mergeCell ref="X215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G203"/>
    <mergeCell ref="H203:U203"/>
    <mergeCell ref="V203:W203"/>
    <mergeCell ref="X203"/>
    <mergeCell ref="A204"/>
    <mergeCell ref="B204:C204"/>
    <mergeCell ref="D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122</v>
      </c>
      <c r="B20" s="7"/>
      <c r="C20" s="7"/>
      <c r="D20" s="7"/>
      <c r="E20" s="14" t="s">
        <v>41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578</v>
      </c>
      <c r="T20" s="14"/>
      <c r="U20" s="14"/>
      <c r="V20" s="14"/>
      <c r="W20" s="14"/>
      <c r="X20" s="1" t="s">
        <v>6</v>
      </c>
    </row>
    <row r="21" spans="1:24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579</v>
      </c>
      <c r="T21" s="14"/>
      <c r="U21" s="14"/>
      <c r="V21" s="14"/>
      <c r="W21" s="14"/>
      <c r="X21" s="1" t="s">
        <v>6</v>
      </c>
    </row>
    <row r="22" spans="1:24" ht="13.7" customHeight="1" x14ac:dyDescent="0.25">
      <c r="A22" s="7" t="s">
        <v>128</v>
      </c>
      <c r="B22" s="7"/>
      <c r="C22" s="7"/>
      <c r="D22" s="7"/>
      <c r="E22" s="14" t="s">
        <v>39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580</v>
      </c>
      <c r="T22" s="14"/>
      <c r="U22" s="14"/>
      <c r="V22" s="14"/>
      <c r="W22" s="14"/>
      <c r="X22" s="1" t="s">
        <v>131</v>
      </c>
    </row>
    <row r="23" spans="1:24" ht="13.7" customHeight="1" x14ac:dyDescent="0.25">
      <c r="A23" s="7" t="s">
        <v>132</v>
      </c>
      <c r="B23" s="7"/>
      <c r="C23" s="7"/>
      <c r="D23" s="7"/>
      <c r="E23" s="14" t="s">
        <v>40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581</v>
      </c>
      <c r="T23" s="14"/>
      <c r="U23" s="14"/>
      <c r="V23" s="14"/>
      <c r="W23" s="14"/>
      <c r="X23" s="1" t="s">
        <v>131</v>
      </c>
    </row>
    <row r="24" spans="1:24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136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 t="s">
        <v>142</v>
      </c>
      <c r="V28" s="9" t="s">
        <v>148</v>
      </c>
      <c r="W28" s="9"/>
      <c r="X28" s="9"/>
    </row>
    <row r="29" spans="1:24" ht="14.1" customHeight="1" x14ac:dyDescent="0.25">
      <c r="A29" s="17" t="s">
        <v>582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 t="s">
        <v>151</v>
      </c>
      <c r="V30" s="10" t="s">
        <v>152</v>
      </c>
      <c r="W30" s="10"/>
      <c r="X30" s="10"/>
    </row>
    <row r="31" spans="1:24" ht="48.6" customHeight="1" x14ac:dyDescent="0.25">
      <c r="A31" s="10" t="s">
        <v>9</v>
      </c>
      <c r="B31" s="10" t="s">
        <v>583</v>
      </c>
      <c r="C31" s="10"/>
      <c r="D31" s="12" t="s">
        <v>584</v>
      </c>
      <c r="E31" s="12"/>
      <c r="F31" s="12"/>
      <c r="G31" s="10" t="s">
        <v>585</v>
      </c>
      <c r="H31" s="10" t="s">
        <v>586</v>
      </c>
      <c r="I31" s="10"/>
      <c r="J31" s="10"/>
      <c r="K31" s="10"/>
      <c r="L31" s="10"/>
      <c r="M31" s="10"/>
      <c r="N31" s="10" t="s">
        <v>586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157</v>
      </c>
      <c r="C32" s="10"/>
      <c r="D32" s="12" t="s">
        <v>158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587</v>
      </c>
      <c r="C33" s="10"/>
      <c r="D33" s="12" t="s">
        <v>588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159</v>
      </c>
      <c r="E34" s="12"/>
      <c r="F34" s="12"/>
      <c r="G34" s="10" t="s">
        <v>131</v>
      </c>
      <c r="H34" s="10"/>
      <c r="I34" s="10"/>
      <c r="J34" s="10"/>
      <c r="K34" s="10"/>
      <c r="L34" s="10"/>
      <c r="M34" s="10"/>
      <c r="N34" s="10" t="s">
        <v>589</v>
      </c>
      <c r="O34" s="10"/>
      <c r="P34" s="10"/>
      <c r="Q34" s="10"/>
      <c r="R34" s="10"/>
      <c r="S34" s="10"/>
      <c r="T34" s="10"/>
      <c r="U34" s="10"/>
      <c r="V34" s="10" t="s">
        <v>590</v>
      </c>
      <c r="W34" s="10"/>
      <c r="X34" s="10"/>
    </row>
    <row r="35" spans="1:24" ht="14.1" customHeight="1" x14ac:dyDescent="0.25">
      <c r="A35" s="10"/>
      <c r="B35" s="10" t="s">
        <v>591</v>
      </c>
      <c r="C35" s="10"/>
      <c r="D35" s="12" t="s">
        <v>592</v>
      </c>
      <c r="E35" s="12"/>
      <c r="F35" s="12"/>
      <c r="G35" s="10" t="s">
        <v>131</v>
      </c>
      <c r="H35" s="10" t="s">
        <v>593</v>
      </c>
      <c r="I35" s="10"/>
      <c r="J35" s="10"/>
      <c r="K35" s="10" t="s">
        <v>594</v>
      </c>
      <c r="L35" s="10"/>
      <c r="M35" s="10"/>
      <c r="N35" s="10" t="s">
        <v>589</v>
      </c>
      <c r="O35" s="10"/>
      <c r="P35" s="10"/>
      <c r="Q35" s="10"/>
      <c r="R35" s="10"/>
      <c r="S35" s="10"/>
      <c r="T35" s="10" t="s">
        <v>595</v>
      </c>
      <c r="U35" s="10"/>
      <c r="V35" s="10" t="s">
        <v>590</v>
      </c>
      <c r="W35" s="10"/>
      <c r="X35" s="10"/>
    </row>
    <row r="36" spans="1:24" ht="14.1" customHeight="1" x14ac:dyDescent="0.25">
      <c r="A36" s="10"/>
      <c r="B36" s="10"/>
      <c r="C36" s="10"/>
      <c r="D36" s="12" t="s">
        <v>195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590</v>
      </c>
      <c r="W36" s="10"/>
      <c r="X36" s="10"/>
    </row>
    <row r="37" spans="1:24" ht="14.1" customHeight="1" x14ac:dyDescent="0.25">
      <c r="A37" s="10"/>
      <c r="B37" s="10"/>
      <c r="C37" s="10"/>
      <c r="D37" s="12" t="s">
        <v>197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590</v>
      </c>
      <c r="W37" s="10"/>
      <c r="X37" s="10"/>
    </row>
    <row r="38" spans="1:24" ht="48.6" customHeight="1" x14ac:dyDescent="0.25">
      <c r="A38" s="10"/>
      <c r="B38" s="10" t="s">
        <v>596</v>
      </c>
      <c r="C38" s="10"/>
      <c r="D38" s="12" t="s">
        <v>597</v>
      </c>
      <c r="E38" s="12"/>
      <c r="F38" s="12"/>
      <c r="G38" s="10" t="s">
        <v>201</v>
      </c>
      <c r="H38" s="10" t="s">
        <v>598</v>
      </c>
      <c r="I38" s="10"/>
      <c r="J38" s="10"/>
      <c r="K38" s="10"/>
      <c r="L38" s="10"/>
      <c r="M38" s="10"/>
      <c r="N38" s="10" t="s">
        <v>598</v>
      </c>
      <c r="O38" s="10"/>
      <c r="P38" s="10"/>
      <c r="Q38" s="10"/>
      <c r="R38" s="10"/>
      <c r="S38" s="10"/>
      <c r="T38" s="10"/>
      <c r="U38" s="10"/>
      <c r="V38" s="10" t="s">
        <v>599</v>
      </c>
      <c r="W38" s="10"/>
      <c r="X38" s="10"/>
    </row>
    <row r="39" spans="1:24" ht="48.6" customHeight="1" x14ac:dyDescent="0.25">
      <c r="A39" s="10"/>
      <c r="B39" s="10" t="s">
        <v>600</v>
      </c>
      <c r="C39" s="10"/>
      <c r="D39" s="12" t="s">
        <v>601</v>
      </c>
      <c r="E39" s="12"/>
      <c r="F39" s="12"/>
      <c r="G39" s="10" t="s">
        <v>201</v>
      </c>
      <c r="H39" s="10" t="s">
        <v>602</v>
      </c>
      <c r="I39" s="10"/>
      <c r="J39" s="10"/>
      <c r="K39" s="10"/>
      <c r="L39" s="10"/>
      <c r="M39" s="10"/>
      <c r="N39" s="10" t="s">
        <v>602</v>
      </c>
      <c r="O39" s="10"/>
      <c r="P39" s="10"/>
      <c r="Q39" s="10"/>
      <c r="R39" s="10"/>
      <c r="S39" s="10"/>
      <c r="T39" s="10"/>
      <c r="U39" s="10"/>
      <c r="V39" s="10" t="s">
        <v>603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208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604</v>
      </c>
      <c r="U40" s="10"/>
      <c r="V40" s="10" t="s">
        <v>605</v>
      </c>
      <c r="W40" s="10"/>
      <c r="X40" s="10"/>
    </row>
    <row r="41" spans="1:24" ht="94.5" customHeight="1" x14ac:dyDescent="0.25">
      <c r="A41" s="10" t="s">
        <v>23</v>
      </c>
      <c r="B41" s="10" t="s">
        <v>606</v>
      </c>
      <c r="C41" s="10"/>
      <c r="D41" s="12" t="s">
        <v>607</v>
      </c>
      <c r="E41" s="12"/>
      <c r="F41" s="12"/>
      <c r="G41" s="10" t="s">
        <v>608</v>
      </c>
      <c r="H41" s="10" t="s">
        <v>191</v>
      </c>
      <c r="I41" s="10"/>
      <c r="J41" s="10"/>
      <c r="K41" s="10"/>
      <c r="L41" s="10"/>
      <c r="M41" s="10"/>
      <c r="N41" s="10" t="s">
        <v>191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157</v>
      </c>
      <c r="C42" s="10"/>
      <c r="D42" s="12" t="s">
        <v>158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587</v>
      </c>
      <c r="C43" s="10"/>
      <c r="D43" s="12" t="s">
        <v>588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23</v>
      </c>
      <c r="C44" s="11"/>
      <c r="D44" s="12" t="s">
        <v>167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609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169</v>
      </c>
      <c r="E45" s="12"/>
      <c r="F45" s="12"/>
      <c r="G45" s="10" t="s">
        <v>131</v>
      </c>
      <c r="H45" s="10"/>
      <c r="I45" s="10"/>
      <c r="J45" s="10"/>
      <c r="K45" s="10"/>
      <c r="L45" s="10"/>
      <c r="M45" s="10"/>
      <c r="N45" s="10" t="s">
        <v>610</v>
      </c>
      <c r="O45" s="10"/>
      <c r="P45" s="10"/>
      <c r="Q45" s="10"/>
      <c r="R45" s="10"/>
      <c r="S45" s="10"/>
      <c r="T45" s="10"/>
      <c r="U45" s="10"/>
      <c r="V45" s="10" t="s">
        <v>611</v>
      </c>
      <c r="W45" s="10"/>
      <c r="X45" s="10"/>
    </row>
    <row r="46" spans="1:24" ht="25.5" customHeight="1" x14ac:dyDescent="0.25">
      <c r="A46" s="10"/>
      <c r="B46" s="10" t="s">
        <v>612</v>
      </c>
      <c r="C46" s="10"/>
      <c r="D46" s="12" t="s">
        <v>613</v>
      </c>
      <c r="E46" s="12"/>
      <c r="F46" s="12"/>
      <c r="G46" s="10" t="s">
        <v>174</v>
      </c>
      <c r="H46" s="10" t="s">
        <v>614</v>
      </c>
      <c r="I46" s="10"/>
      <c r="J46" s="10"/>
      <c r="K46" s="10" t="s">
        <v>615</v>
      </c>
      <c r="L46" s="10"/>
      <c r="M46" s="10"/>
      <c r="N46" s="10" t="s">
        <v>610</v>
      </c>
      <c r="O46" s="10"/>
      <c r="P46" s="10" t="s">
        <v>616</v>
      </c>
      <c r="Q46" s="10"/>
      <c r="R46" s="10" t="s">
        <v>165</v>
      </c>
      <c r="S46" s="10"/>
      <c r="T46" s="10" t="s">
        <v>617</v>
      </c>
      <c r="U46" s="10"/>
      <c r="V46" s="10" t="s">
        <v>618</v>
      </c>
      <c r="W46" s="10"/>
      <c r="X46" s="10"/>
    </row>
    <row r="47" spans="1:24" ht="25.5" customHeight="1" x14ac:dyDescent="0.25">
      <c r="A47" s="10"/>
      <c r="B47" s="10" t="s">
        <v>274</v>
      </c>
      <c r="C47" s="10"/>
      <c r="D47" s="12" t="s">
        <v>275</v>
      </c>
      <c r="E47" s="12"/>
      <c r="F47" s="12"/>
      <c r="G47" s="10" t="s">
        <v>131</v>
      </c>
      <c r="H47" s="10" t="s">
        <v>614</v>
      </c>
      <c r="I47" s="10"/>
      <c r="J47" s="10"/>
      <c r="K47" s="10" t="s">
        <v>615</v>
      </c>
      <c r="L47" s="10"/>
      <c r="M47" s="10"/>
      <c r="N47" s="10" t="s">
        <v>610</v>
      </c>
      <c r="O47" s="10"/>
      <c r="P47" s="10"/>
      <c r="Q47" s="10"/>
      <c r="R47" s="10"/>
      <c r="S47" s="10"/>
      <c r="T47" s="10" t="s">
        <v>276</v>
      </c>
      <c r="U47" s="10"/>
      <c r="V47" s="10" t="s">
        <v>611</v>
      </c>
      <c r="W47" s="10"/>
      <c r="X47" s="10"/>
    </row>
    <row r="48" spans="1:24" ht="25.5" customHeight="1" x14ac:dyDescent="0.25">
      <c r="A48" s="10"/>
      <c r="B48" s="10" t="s">
        <v>619</v>
      </c>
      <c r="C48" s="10"/>
      <c r="D48" s="12" t="s">
        <v>620</v>
      </c>
      <c r="E48" s="12"/>
      <c r="F48" s="12"/>
      <c r="G48" s="10" t="s">
        <v>174</v>
      </c>
      <c r="H48" s="10" t="s">
        <v>614</v>
      </c>
      <c r="I48" s="10"/>
      <c r="J48" s="10"/>
      <c r="K48" s="10" t="s">
        <v>615</v>
      </c>
      <c r="L48" s="10"/>
      <c r="M48" s="10"/>
      <c r="N48" s="10" t="s">
        <v>610</v>
      </c>
      <c r="O48" s="10"/>
      <c r="P48" s="10" t="s">
        <v>621</v>
      </c>
      <c r="Q48" s="10"/>
      <c r="R48" s="10" t="s">
        <v>179</v>
      </c>
      <c r="S48" s="10"/>
      <c r="T48" s="10" t="s">
        <v>622</v>
      </c>
      <c r="U48" s="10"/>
      <c r="V48" s="10" t="s">
        <v>623</v>
      </c>
      <c r="W48" s="10"/>
      <c r="X48" s="10"/>
    </row>
    <row r="49" spans="1:24" ht="14.1" customHeight="1" x14ac:dyDescent="0.25">
      <c r="A49" s="10"/>
      <c r="B49" s="10"/>
      <c r="C49" s="10"/>
      <c r="D49" s="12" t="s">
        <v>195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624</v>
      </c>
      <c r="W49" s="10"/>
      <c r="X49" s="10"/>
    </row>
    <row r="50" spans="1:24" ht="14.1" customHeight="1" x14ac:dyDescent="0.25">
      <c r="A50" s="10"/>
      <c r="B50" s="10"/>
      <c r="C50" s="10"/>
      <c r="D50" s="12" t="s">
        <v>197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611</v>
      </c>
      <c r="W50" s="10"/>
      <c r="X50" s="10"/>
    </row>
    <row r="51" spans="1:24" ht="48.6" customHeight="1" x14ac:dyDescent="0.25">
      <c r="A51" s="10"/>
      <c r="B51" s="10" t="s">
        <v>596</v>
      </c>
      <c r="C51" s="10"/>
      <c r="D51" s="12" t="s">
        <v>597</v>
      </c>
      <c r="E51" s="12"/>
      <c r="F51" s="12"/>
      <c r="G51" s="10" t="s">
        <v>201</v>
      </c>
      <c r="H51" s="10" t="s">
        <v>598</v>
      </c>
      <c r="I51" s="10"/>
      <c r="J51" s="10"/>
      <c r="K51" s="10"/>
      <c r="L51" s="10"/>
      <c r="M51" s="10"/>
      <c r="N51" s="10" t="s">
        <v>598</v>
      </c>
      <c r="O51" s="10"/>
      <c r="P51" s="10"/>
      <c r="Q51" s="10"/>
      <c r="R51" s="10"/>
      <c r="S51" s="10"/>
      <c r="T51" s="10"/>
      <c r="U51" s="10"/>
      <c r="V51" s="10" t="s">
        <v>625</v>
      </c>
      <c r="W51" s="10"/>
      <c r="X51" s="10"/>
    </row>
    <row r="52" spans="1:24" ht="48.6" customHeight="1" x14ac:dyDescent="0.25">
      <c r="A52" s="10"/>
      <c r="B52" s="10" t="s">
        <v>600</v>
      </c>
      <c r="C52" s="10"/>
      <c r="D52" s="12" t="s">
        <v>601</v>
      </c>
      <c r="E52" s="12"/>
      <c r="F52" s="12"/>
      <c r="G52" s="10" t="s">
        <v>201</v>
      </c>
      <c r="H52" s="10" t="s">
        <v>602</v>
      </c>
      <c r="I52" s="10"/>
      <c r="J52" s="10"/>
      <c r="K52" s="10"/>
      <c r="L52" s="10"/>
      <c r="M52" s="10"/>
      <c r="N52" s="10" t="s">
        <v>602</v>
      </c>
      <c r="O52" s="10"/>
      <c r="P52" s="10"/>
      <c r="Q52" s="10"/>
      <c r="R52" s="10"/>
      <c r="S52" s="10"/>
      <c r="T52" s="10"/>
      <c r="U52" s="10"/>
      <c r="V52" s="10" t="s">
        <v>626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208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627</v>
      </c>
      <c r="U53" s="10"/>
      <c r="V53" s="10" t="s">
        <v>628</v>
      </c>
      <c r="W53" s="10"/>
      <c r="X53" s="10"/>
    </row>
    <row r="54" spans="1:24" ht="71.45" customHeight="1" x14ac:dyDescent="0.25">
      <c r="A54" s="10" t="s">
        <v>24</v>
      </c>
      <c r="B54" s="10" t="s">
        <v>629</v>
      </c>
      <c r="C54" s="10"/>
      <c r="D54" s="12" t="s">
        <v>630</v>
      </c>
      <c r="E54" s="12"/>
      <c r="F54" s="12"/>
      <c r="G54" s="10" t="s">
        <v>608</v>
      </c>
      <c r="H54" s="10" t="s">
        <v>191</v>
      </c>
      <c r="I54" s="10"/>
      <c r="J54" s="10"/>
      <c r="K54" s="10"/>
      <c r="L54" s="10"/>
      <c r="M54" s="10"/>
      <c r="N54" s="10" t="s">
        <v>191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157</v>
      </c>
      <c r="C55" s="10"/>
      <c r="D55" s="12" t="s">
        <v>158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587</v>
      </c>
      <c r="C56" s="10"/>
      <c r="D56" s="12" t="s">
        <v>588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23</v>
      </c>
      <c r="C57" s="11"/>
      <c r="D57" s="12" t="s">
        <v>167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631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169</v>
      </c>
      <c r="E58" s="12"/>
      <c r="F58" s="12"/>
      <c r="G58" s="10" t="s">
        <v>131</v>
      </c>
      <c r="H58" s="10"/>
      <c r="I58" s="10"/>
      <c r="J58" s="10"/>
      <c r="K58" s="10"/>
      <c r="L58" s="10"/>
      <c r="M58" s="10"/>
      <c r="N58" s="10" t="s">
        <v>632</v>
      </c>
      <c r="O58" s="10"/>
      <c r="P58" s="10"/>
      <c r="Q58" s="10"/>
      <c r="R58" s="10"/>
      <c r="S58" s="10"/>
      <c r="T58" s="10"/>
      <c r="U58" s="10"/>
      <c r="V58" s="10" t="s">
        <v>633</v>
      </c>
      <c r="W58" s="10"/>
      <c r="X58" s="10"/>
    </row>
    <row r="59" spans="1:24" ht="36.950000000000003" customHeight="1" x14ac:dyDescent="0.25">
      <c r="A59" s="10"/>
      <c r="B59" s="10" t="s">
        <v>634</v>
      </c>
      <c r="C59" s="10"/>
      <c r="D59" s="12" t="s">
        <v>635</v>
      </c>
      <c r="E59" s="12"/>
      <c r="F59" s="12"/>
      <c r="G59" s="10" t="s">
        <v>174</v>
      </c>
      <c r="H59" s="10" t="s">
        <v>636</v>
      </c>
      <c r="I59" s="10"/>
      <c r="J59" s="10"/>
      <c r="K59" s="10" t="s">
        <v>615</v>
      </c>
      <c r="L59" s="10"/>
      <c r="M59" s="10"/>
      <c r="N59" s="10" t="s">
        <v>632</v>
      </c>
      <c r="O59" s="10"/>
      <c r="P59" s="10"/>
      <c r="Q59" s="10"/>
      <c r="R59" s="10"/>
      <c r="S59" s="10"/>
      <c r="T59" s="10" t="s">
        <v>637</v>
      </c>
      <c r="U59" s="10"/>
      <c r="V59" s="10" t="s">
        <v>631</v>
      </c>
      <c r="W59" s="10"/>
      <c r="X59" s="10"/>
    </row>
    <row r="60" spans="1:24" ht="25.5" customHeight="1" x14ac:dyDescent="0.25">
      <c r="A60" s="10"/>
      <c r="B60" s="10" t="s">
        <v>378</v>
      </c>
      <c r="C60" s="10"/>
      <c r="D60" s="12" t="s">
        <v>379</v>
      </c>
      <c r="E60" s="12"/>
      <c r="F60" s="12"/>
      <c r="G60" s="10" t="s">
        <v>131</v>
      </c>
      <c r="H60" s="10" t="s">
        <v>636</v>
      </c>
      <c r="I60" s="10"/>
      <c r="J60" s="10"/>
      <c r="K60" s="10" t="s">
        <v>615</v>
      </c>
      <c r="L60" s="10"/>
      <c r="M60" s="10"/>
      <c r="N60" s="10" t="s">
        <v>632</v>
      </c>
      <c r="O60" s="10"/>
      <c r="P60" s="10"/>
      <c r="Q60" s="10"/>
      <c r="R60" s="10"/>
      <c r="S60" s="10"/>
      <c r="T60" s="10" t="s">
        <v>380</v>
      </c>
      <c r="U60" s="10"/>
      <c r="V60" s="10" t="s">
        <v>633</v>
      </c>
      <c r="W60" s="10"/>
      <c r="X60" s="10"/>
    </row>
    <row r="61" spans="1:24" ht="14.1" customHeight="1" x14ac:dyDescent="0.25">
      <c r="A61" s="10"/>
      <c r="B61" s="10"/>
      <c r="C61" s="10"/>
      <c r="D61" s="12" t="s">
        <v>195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638</v>
      </c>
      <c r="W61" s="10"/>
      <c r="X61" s="10"/>
    </row>
    <row r="62" spans="1:24" ht="14.1" customHeight="1" x14ac:dyDescent="0.25">
      <c r="A62" s="10"/>
      <c r="B62" s="10"/>
      <c r="C62" s="10"/>
      <c r="D62" s="12" t="s">
        <v>197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633</v>
      </c>
      <c r="W62" s="10"/>
      <c r="X62" s="10"/>
    </row>
    <row r="63" spans="1:24" ht="48.6" customHeight="1" x14ac:dyDescent="0.25">
      <c r="A63" s="10"/>
      <c r="B63" s="10" t="s">
        <v>596</v>
      </c>
      <c r="C63" s="10"/>
      <c r="D63" s="12" t="s">
        <v>597</v>
      </c>
      <c r="E63" s="12"/>
      <c r="F63" s="12"/>
      <c r="G63" s="10" t="s">
        <v>201</v>
      </c>
      <c r="H63" s="10" t="s">
        <v>598</v>
      </c>
      <c r="I63" s="10"/>
      <c r="J63" s="10"/>
      <c r="K63" s="10"/>
      <c r="L63" s="10"/>
      <c r="M63" s="10"/>
      <c r="N63" s="10" t="s">
        <v>598</v>
      </c>
      <c r="O63" s="10"/>
      <c r="P63" s="10"/>
      <c r="Q63" s="10"/>
      <c r="R63" s="10"/>
      <c r="S63" s="10"/>
      <c r="T63" s="10"/>
      <c r="U63" s="10"/>
      <c r="V63" s="10" t="s">
        <v>639</v>
      </c>
      <c r="W63" s="10"/>
      <c r="X63" s="10"/>
    </row>
    <row r="64" spans="1:24" ht="48.6" customHeight="1" x14ac:dyDescent="0.25">
      <c r="A64" s="10"/>
      <c r="B64" s="10" t="s">
        <v>600</v>
      </c>
      <c r="C64" s="10"/>
      <c r="D64" s="12" t="s">
        <v>601</v>
      </c>
      <c r="E64" s="12"/>
      <c r="F64" s="12"/>
      <c r="G64" s="10" t="s">
        <v>201</v>
      </c>
      <c r="H64" s="10" t="s">
        <v>602</v>
      </c>
      <c r="I64" s="10"/>
      <c r="J64" s="10"/>
      <c r="K64" s="10"/>
      <c r="L64" s="10"/>
      <c r="M64" s="10"/>
      <c r="N64" s="10" t="s">
        <v>602</v>
      </c>
      <c r="O64" s="10"/>
      <c r="P64" s="10"/>
      <c r="Q64" s="10"/>
      <c r="R64" s="10"/>
      <c r="S64" s="10"/>
      <c r="T64" s="10"/>
      <c r="U64" s="10"/>
      <c r="V64" s="10" t="s">
        <v>640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208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641</v>
      </c>
      <c r="U65" s="10"/>
      <c r="V65" s="10" t="s">
        <v>642</v>
      </c>
      <c r="W65" s="10"/>
      <c r="X65" s="10"/>
    </row>
    <row r="66" spans="1:24" ht="48.6" customHeight="1" x14ac:dyDescent="0.25">
      <c r="A66" s="10" t="s">
        <v>25</v>
      </c>
      <c r="B66" s="10" t="s">
        <v>336</v>
      </c>
      <c r="C66" s="10"/>
      <c r="D66" s="12" t="s">
        <v>337</v>
      </c>
      <c r="E66" s="12"/>
      <c r="F66" s="12"/>
      <c r="G66" s="10" t="s">
        <v>155</v>
      </c>
      <c r="H66" s="10" t="s">
        <v>643</v>
      </c>
      <c r="I66" s="10"/>
      <c r="J66" s="10"/>
      <c r="K66" s="10"/>
      <c r="L66" s="10"/>
      <c r="M66" s="10"/>
      <c r="N66" s="10" t="s">
        <v>643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157</v>
      </c>
      <c r="C67" s="10"/>
      <c r="D67" s="12" t="s">
        <v>158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587</v>
      </c>
      <c r="C68" s="10"/>
      <c r="D68" s="12" t="s">
        <v>588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9</v>
      </c>
      <c r="C69" s="11"/>
      <c r="D69" s="12" t="s">
        <v>159</v>
      </c>
      <c r="E69" s="12"/>
      <c r="F69" s="12"/>
      <c r="G69" s="10" t="s">
        <v>131</v>
      </c>
      <c r="H69" s="10"/>
      <c r="I69" s="10"/>
      <c r="J69" s="10"/>
      <c r="K69" s="10"/>
      <c r="L69" s="10"/>
      <c r="M69" s="10"/>
      <c r="N69" s="10" t="s">
        <v>644</v>
      </c>
      <c r="O69" s="10"/>
      <c r="P69" s="10"/>
      <c r="Q69" s="10"/>
      <c r="R69" s="10"/>
      <c r="S69" s="10"/>
      <c r="T69" s="10"/>
      <c r="U69" s="10"/>
      <c r="V69" s="10" t="s">
        <v>645</v>
      </c>
      <c r="W69" s="10"/>
      <c r="X69" s="10"/>
    </row>
    <row r="70" spans="1:24" ht="14.1" customHeight="1" x14ac:dyDescent="0.25">
      <c r="A70" s="10"/>
      <c r="B70" s="10" t="s">
        <v>341</v>
      </c>
      <c r="C70" s="10"/>
      <c r="D70" s="12" t="s">
        <v>342</v>
      </c>
      <c r="E70" s="12"/>
      <c r="F70" s="12"/>
      <c r="G70" s="10" t="s">
        <v>131</v>
      </c>
      <c r="H70" s="10" t="s">
        <v>318</v>
      </c>
      <c r="I70" s="10"/>
      <c r="J70" s="10"/>
      <c r="K70" s="10" t="s">
        <v>594</v>
      </c>
      <c r="L70" s="10"/>
      <c r="M70" s="10"/>
      <c r="N70" s="10" t="s">
        <v>644</v>
      </c>
      <c r="O70" s="10"/>
      <c r="P70" s="10"/>
      <c r="Q70" s="10"/>
      <c r="R70" s="10"/>
      <c r="S70" s="10"/>
      <c r="T70" s="10" t="s">
        <v>343</v>
      </c>
      <c r="U70" s="10"/>
      <c r="V70" s="10" t="s">
        <v>645</v>
      </c>
      <c r="W70" s="10"/>
      <c r="X70" s="10"/>
    </row>
    <row r="71" spans="1:24" ht="14.1" customHeight="1" x14ac:dyDescent="0.25">
      <c r="A71" s="10"/>
      <c r="B71" s="11" t="s">
        <v>23</v>
      </c>
      <c r="C71" s="11"/>
      <c r="D71" s="12" t="s">
        <v>167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646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169</v>
      </c>
      <c r="E72" s="12"/>
      <c r="F72" s="12"/>
      <c r="G72" s="10" t="s">
        <v>131</v>
      </c>
      <c r="H72" s="10"/>
      <c r="I72" s="10"/>
      <c r="J72" s="10"/>
      <c r="K72" s="10"/>
      <c r="L72" s="10"/>
      <c r="M72" s="10"/>
      <c r="N72" s="10" t="s">
        <v>647</v>
      </c>
      <c r="O72" s="10"/>
      <c r="P72" s="10"/>
      <c r="Q72" s="10"/>
      <c r="R72" s="10"/>
      <c r="S72" s="10"/>
      <c r="T72" s="10"/>
      <c r="U72" s="10"/>
      <c r="V72" s="10" t="s">
        <v>648</v>
      </c>
      <c r="W72" s="10"/>
      <c r="X72" s="10"/>
    </row>
    <row r="73" spans="1:24" ht="25.5" customHeight="1" x14ac:dyDescent="0.25">
      <c r="A73" s="10"/>
      <c r="B73" s="10" t="s">
        <v>347</v>
      </c>
      <c r="C73" s="10"/>
      <c r="D73" s="12" t="s">
        <v>348</v>
      </c>
      <c r="E73" s="12"/>
      <c r="F73" s="12"/>
      <c r="G73" s="10" t="s">
        <v>174</v>
      </c>
      <c r="H73" s="10" t="s">
        <v>349</v>
      </c>
      <c r="I73" s="10"/>
      <c r="J73" s="10"/>
      <c r="K73" s="10" t="s">
        <v>615</v>
      </c>
      <c r="L73" s="10"/>
      <c r="M73" s="10"/>
      <c r="N73" s="10" t="s">
        <v>647</v>
      </c>
      <c r="O73" s="10"/>
      <c r="P73" s="10"/>
      <c r="Q73" s="10"/>
      <c r="R73" s="10"/>
      <c r="S73" s="10"/>
      <c r="T73" s="10" t="s">
        <v>350</v>
      </c>
      <c r="U73" s="10"/>
      <c r="V73" s="10" t="s">
        <v>649</v>
      </c>
      <c r="W73" s="10"/>
      <c r="X73" s="10"/>
    </row>
    <row r="74" spans="1:24" ht="25.5" customHeight="1" x14ac:dyDescent="0.25">
      <c r="A74" s="10"/>
      <c r="B74" s="10" t="s">
        <v>352</v>
      </c>
      <c r="C74" s="10"/>
      <c r="D74" s="12" t="s">
        <v>353</v>
      </c>
      <c r="E74" s="12"/>
      <c r="F74" s="12"/>
      <c r="G74" s="10" t="s">
        <v>174</v>
      </c>
      <c r="H74" s="10" t="s">
        <v>349</v>
      </c>
      <c r="I74" s="10"/>
      <c r="J74" s="10"/>
      <c r="K74" s="10" t="s">
        <v>615</v>
      </c>
      <c r="L74" s="10"/>
      <c r="M74" s="10"/>
      <c r="N74" s="10" t="s">
        <v>647</v>
      </c>
      <c r="O74" s="10"/>
      <c r="P74" s="10" t="s">
        <v>354</v>
      </c>
      <c r="Q74" s="10"/>
      <c r="R74" s="10" t="s">
        <v>355</v>
      </c>
      <c r="S74" s="10"/>
      <c r="T74" s="10" t="s">
        <v>356</v>
      </c>
      <c r="U74" s="10"/>
      <c r="V74" s="10" t="s">
        <v>650</v>
      </c>
      <c r="W74" s="10"/>
      <c r="X74" s="10"/>
    </row>
    <row r="75" spans="1:24" ht="25.5" customHeight="1" x14ac:dyDescent="0.25">
      <c r="A75" s="10"/>
      <c r="B75" s="10" t="s">
        <v>182</v>
      </c>
      <c r="C75" s="10"/>
      <c r="D75" s="12" t="s">
        <v>183</v>
      </c>
      <c r="E75" s="12"/>
      <c r="F75" s="12"/>
      <c r="G75" s="10" t="s">
        <v>131</v>
      </c>
      <c r="H75" s="10" t="s">
        <v>349</v>
      </c>
      <c r="I75" s="10"/>
      <c r="J75" s="10"/>
      <c r="K75" s="10" t="s">
        <v>615</v>
      </c>
      <c r="L75" s="10"/>
      <c r="M75" s="10"/>
      <c r="N75" s="10" t="s">
        <v>647</v>
      </c>
      <c r="O75" s="10"/>
      <c r="P75" s="10"/>
      <c r="Q75" s="10"/>
      <c r="R75" s="10"/>
      <c r="S75" s="10"/>
      <c r="T75" s="10" t="s">
        <v>184</v>
      </c>
      <c r="U75" s="10"/>
      <c r="V75" s="10" t="s">
        <v>648</v>
      </c>
      <c r="W75" s="10"/>
      <c r="X75" s="10"/>
    </row>
    <row r="76" spans="1:24" ht="14.1" customHeight="1" x14ac:dyDescent="0.25">
      <c r="A76" s="10"/>
      <c r="B76" s="10"/>
      <c r="C76" s="10"/>
      <c r="D76" s="12" t="s">
        <v>195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651</v>
      </c>
      <c r="W76" s="10"/>
      <c r="X76" s="10"/>
    </row>
    <row r="77" spans="1:24" ht="14.1" customHeight="1" x14ac:dyDescent="0.25">
      <c r="A77" s="10"/>
      <c r="B77" s="10"/>
      <c r="C77" s="10"/>
      <c r="D77" s="12" t="s">
        <v>197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652</v>
      </c>
      <c r="W77" s="10"/>
      <c r="X77" s="10"/>
    </row>
    <row r="78" spans="1:24" ht="36.950000000000003" customHeight="1" x14ac:dyDescent="0.25">
      <c r="A78" s="10"/>
      <c r="B78" s="10" t="s">
        <v>199</v>
      </c>
      <c r="C78" s="10"/>
      <c r="D78" s="12" t="s">
        <v>200</v>
      </c>
      <c r="E78" s="12"/>
      <c r="F78" s="12"/>
      <c r="G78" s="10" t="s">
        <v>201</v>
      </c>
      <c r="H78" s="10" t="s">
        <v>202</v>
      </c>
      <c r="I78" s="10"/>
      <c r="J78" s="10"/>
      <c r="K78" s="10"/>
      <c r="L78" s="10"/>
      <c r="M78" s="10"/>
      <c r="N78" s="10" t="s">
        <v>202</v>
      </c>
      <c r="O78" s="10"/>
      <c r="P78" s="10"/>
      <c r="Q78" s="10"/>
      <c r="R78" s="10"/>
      <c r="S78" s="10"/>
      <c r="T78" s="10"/>
      <c r="U78" s="10"/>
      <c r="V78" s="10" t="s">
        <v>653</v>
      </c>
      <c r="W78" s="10"/>
      <c r="X78" s="10"/>
    </row>
    <row r="79" spans="1:24" ht="36.950000000000003" customHeight="1" x14ac:dyDescent="0.25">
      <c r="A79" s="10"/>
      <c r="B79" s="10" t="s">
        <v>204</v>
      </c>
      <c r="C79" s="10"/>
      <c r="D79" s="12" t="s">
        <v>205</v>
      </c>
      <c r="E79" s="12"/>
      <c r="F79" s="12"/>
      <c r="G79" s="10" t="s">
        <v>201</v>
      </c>
      <c r="H79" s="10" t="s">
        <v>206</v>
      </c>
      <c r="I79" s="10"/>
      <c r="J79" s="10"/>
      <c r="K79" s="10"/>
      <c r="L79" s="10"/>
      <c r="M79" s="10"/>
      <c r="N79" s="10" t="s">
        <v>206</v>
      </c>
      <c r="O79" s="10"/>
      <c r="P79" s="10"/>
      <c r="Q79" s="10"/>
      <c r="R79" s="10"/>
      <c r="S79" s="10"/>
      <c r="T79" s="10"/>
      <c r="U79" s="10"/>
      <c r="V79" s="10" t="s">
        <v>654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208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655</v>
      </c>
      <c r="U80" s="10"/>
      <c r="V80" s="10" t="s">
        <v>656</v>
      </c>
      <c r="W80" s="10"/>
      <c r="X80" s="10"/>
    </row>
    <row r="81" spans="1:24" ht="48.6" customHeight="1" x14ac:dyDescent="0.25">
      <c r="A81" s="10" t="s">
        <v>26</v>
      </c>
      <c r="B81" s="10" t="s">
        <v>391</v>
      </c>
      <c r="C81" s="10"/>
      <c r="D81" s="12" t="s">
        <v>392</v>
      </c>
      <c r="E81" s="12"/>
      <c r="F81" s="12"/>
      <c r="G81" s="10" t="s">
        <v>155</v>
      </c>
      <c r="H81" s="10" t="s">
        <v>657</v>
      </c>
      <c r="I81" s="10"/>
      <c r="J81" s="10"/>
      <c r="K81" s="10"/>
      <c r="L81" s="10"/>
      <c r="M81" s="10"/>
      <c r="N81" s="10" t="s">
        <v>657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157</v>
      </c>
      <c r="C82" s="10"/>
      <c r="D82" s="12" t="s">
        <v>158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587</v>
      </c>
      <c r="C83" s="10"/>
      <c r="D83" s="12" t="s">
        <v>588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9</v>
      </c>
      <c r="C84" s="11"/>
      <c r="D84" s="12" t="s">
        <v>159</v>
      </c>
      <c r="E84" s="12"/>
      <c r="F84" s="12"/>
      <c r="G84" s="10" t="s">
        <v>131</v>
      </c>
      <c r="H84" s="10"/>
      <c r="I84" s="10"/>
      <c r="J84" s="10"/>
      <c r="K84" s="10"/>
      <c r="L84" s="10"/>
      <c r="M84" s="10"/>
      <c r="N84" s="10" t="s">
        <v>658</v>
      </c>
      <c r="O84" s="10"/>
      <c r="P84" s="10"/>
      <c r="Q84" s="10"/>
      <c r="R84" s="10"/>
      <c r="S84" s="10"/>
      <c r="T84" s="10"/>
      <c r="U84" s="10"/>
      <c r="V84" s="10" t="s">
        <v>659</v>
      </c>
      <c r="W84" s="10"/>
      <c r="X84" s="10"/>
    </row>
    <row r="85" spans="1:24" ht="14.1" customHeight="1" x14ac:dyDescent="0.25">
      <c r="A85" s="10"/>
      <c r="B85" s="10" t="s">
        <v>341</v>
      </c>
      <c r="C85" s="10"/>
      <c r="D85" s="12" t="s">
        <v>342</v>
      </c>
      <c r="E85" s="12"/>
      <c r="F85" s="12"/>
      <c r="G85" s="10" t="s">
        <v>131</v>
      </c>
      <c r="H85" s="10" t="s">
        <v>395</v>
      </c>
      <c r="I85" s="10"/>
      <c r="J85" s="10"/>
      <c r="K85" s="10" t="s">
        <v>594</v>
      </c>
      <c r="L85" s="10"/>
      <c r="M85" s="10"/>
      <c r="N85" s="10" t="s">
        <v>658</v>
      </c>
      <c r="O85" s="10"/>
      <c r="P85" s="10"/>
      <c r="Q85" s="10"/>
      <c r="R85" s="10"/>
      <c r="S85" s="10"/>
      <c r="T85" s="10" t="s">
        <v>343</v>
      </c>
      <c r="U85" s="10"/>
      <c r="V85" s="10" t="s">
        <v>659</v>
      </c>
      <c r="W85" s="10"/>
      <c r="X85" s="10"/>
    </row>
    <row r="86" spans="1:24" ht="14.1" customHeight="1" x14ac:dyDescent="0.25">
      <c r="A86" s="10"/>
      <c r="B86" s="11" t="s">
        <v>23</v>
      </c>
      <c r="C86" s="11"/>
      <c r="D86" s="12" t="s">
        <v>167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660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169</v>
      </c>
      <c r="E87" s="12"/>
      <c r="F87" s="12"/>
      <c r="G87" s="10" t="s">
        <v>131</v>
      </c>
      <c r="H87" s="10"/>
      <c r="I87" s="10"/>
      <c r="J87" s="10"/>
      <c r="K87" s="10"/>
      <c r="L87" s="10"/>
      <c r="M87" s="10"/>
      <c r="N87" s="10" t="s">
        <v>661</v>
      </c>
      <c r="O87" s="10"/>
      <c r="P87" s="10"/>
      <c r="Q87" s="10"/>
      <c r="R87" s="10"/>
      <c r="S87" s="10"/>
      <c r="T87" s="10"/>
      <c r="U87" s="10"/>
      <c r="V87" s="10" t="s">
        <v>662</v>
      </c>
      <c r="W87" s="10"/>
      <c r="X87" s="10"/>
    </row>
    <row r="88" spans="1:24" ht="25.5" customHeight="1" x14ac:dyDescent="0.25">
      <c r="A88" s="10"/>
      <c r="B88" s="10" t="s">
        <v>347</v>
      </c>
      <c r="C88" s="10"/>
      <c r="D88" s="12" t="s">
        <v>348</v>
      </c>
      <c r="E88" s="12"/>
      <c r="F88" s="12"/>
      <c r="G88" s="10" t="s">
        <v>174</v>
      </c>
      <c r="H88" s="10" t="s">
        <v>399</v>
      </c>
      <c r="I88" s="10"/>
      <c r="J88" s="10"/>
      <c r="K88" s="10" t="s">
        <v>615</v>
      </c>
      <c r="L88" s="10"/>
      <c r="M88" s="10"/>
      <c r="N88" s="10" t="s">
        <v>661</v>
      </c>
      <c r="O88" s="10"/>
      <c r="P88" s="10"/>
      <c r="Q88" s="10"/>
      <c r="R88" s="10"/>
      <c r="S88" s="10"/>
      <c r="T88" s="10" t="s">
        <v>350</v>
      </c>
      <c r="U88" s="10"/>
      <c r="V88" s="10" t="s">
        <v>663</v>
      </c>
      <c r="W88" s="10"/>
      <c r="X88" s="10"/>
    </row>
    <row r="89" spans="1:24" ht="25.5" customHeight="1" x14ac:dyDescent="0.25">
      <c r="A89" s="10"/>
      <c r="B89" s="10" t="s">
        <v>352</v>
      </c>
      <c r="C89" s="10"/>
      <c r="D89" s="12" t="s">
        <v>353</v>
      </c>
      <c r="E89" s="12"/>
      <c r="F89" s="12"/>
      <c r="G89" s="10" t="s">
        <v>174</v>
      </c>
      <c r="H89" s="10" t="s">
        <v>399</v>
      </c>
      <c r="I89" s="10"/>
      <c r="J89" s="10"/>
      <c r="K89" s="10" t="s">
        <v>615</v>
      </c>
      <c r="L89" s="10"/>
      <c r="M89" s="10"/>
      <c r="N89" s="10" t="s">
        <v>661</v>
      </c>
      <c r="O89" s="10"/>
      <c r="P89" s="10" t="s">
        <v>354</v>
      </c>
      <c r="Q89" s="10"/>
      <c r="R89" s="10" t="s">
        <v>355</v>
      </c>
      <c r="S89" s="10"/>
      <c r="T89" s="10" t="s">
        <v>356</v>
      </c>
      <c r="U89" s="10"/>
      <c r="V89" s="10" t="s">
        <v>664</v>
      </c>
      <c r="W89" s="10"/>
      <c r="X89" s="10"/>
    </row>
    <row r="90" spans="1:24" ht="25.5" customHeight="1" x14ac:dyDescent="0.25">
      <c r="A90" s="10"/>
      <c r="B90" s="10" t="s">
        <v>182</v>
      </c>
      <c r="C90" s="10"/>
      <c r="D90" s="12" t="s">
        <v>183</v>
      </c>
      <c r="E90" s="12"/>
      <c r="F90" s="12"/>
      <c r="G90" s="10" t="s">
        <v>131</v>
      </c>
      <c r="H90" s="10" t="s">
        <v>399</v>
      </c>
      <c r="I90" s="10"/>
      <c r="J90" s="10"/>
      <c r="K90" s="10" t="s">
        <v>615</v>
      </c>
      <c r="L90" s="10"/>
      <c r="M90" s="10"/>
      <c r="N90" s="10" t="s">
        <v>661</v>
      </c>
      <c r="O90" s="10"/>
      <c r="P90" s="10"/>
      <c r="Q90" s="10"/>
      <c r="R90" s="10"/>
      <c r="S90" s="10"/>
      <c r="T90" s="10" t="s">
        <v>184</v>
      </c>
      <c r="U90" s="10"/>
      <c r="V90" s="10" t="s">
        <v>662</v>
      </c>
      <c r="W90" s="10"/>
      <c r="X90" s="10"/>
    </row>
    <row r="91" spans="1:24" ht="14.1" customHeight="1" x14ac:dyDescent="0.25">
      <c r="A91" s="10"/>
      <c r="B91" s="10"/>
      <c r="C91" s="10"/>
      <c r="D91" s="12" t="s">
        <v>195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665</v>
      </c>
      <c r="W91" s="10"/>
      <c r="X91" s="10"/>
    </row>
    <row r="92" spans="1:24" ht="14.1" customHeight="1" x14ac:dyDescent="0.25">
      <c r="A92" s="10"/>
      <c r="B92" s="10"/>
      <c r="C92" s="10"/>
      <c r="D92" s="12" t="s">
        <v>197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666</v>
      </c>
      <c r="W92" s="10"/>
      <c r="X92" s="10"/>
    </row>
    <row r="93" spans="1:24" ht="36.950000000000003" customHeight="1" x14ac:dyDescent="0.25">
      <c r="A93" s="10"/>
      <c r="B93" s="10" t="s">
        <v>199</v>
      </c>
      <c r="C93" s="10"/>
      <c r="D93" s="12" t="s">
        <v>200</v>
      </c>
      <c r="E93" s="12"/>
      <c r="F93" s="12"/>
      <c r="G93" s="10" t="s">
        <v>201</v>
      </c>
      <c r="H93" s="10" t="s">
        <v>202</v>
      </c>
      <c r="I93" s="10"/>
      <c r="J93" s="10"/>
      <c r="K93" s="10"/>
      <c r="L93" s="10"/>
      <c r="M93" s="10"/>
      <c r="N93" s="10" t="s">
        <v>202</v>
      </c>
      <c r="O93" s="10"/>
      <c r="P93" s="10"/>
      <c r="Q93" s="10"/>
      <c r="R93" s="10"/>
      <c r="S93" s="10"/>
      <c r="T93" s="10"/>
      <c r="U93" s="10"/>
      <c r="V93" s="10" t="s">
        <v>667</v>
      </c>
      <c r="W93" s="10"/>
      <c r="X93" s="10"/>
    </row>
    <row r="94" spans="1:24" ht="36.950000000000003" customHeight="1" x14ac:dyDescent="0.25">
      <c r="A94" s="10"/>
      <c r="B94" s="10" t="s">
        <v>204</v>
      </c>
      <c r="C94" s="10"/>
      <c r="D94" s="12" t="s">
        <v>205</v>
      </c>
      <c r="E94" s="12"/>
      <c r="F94" s="12"/>
      <c r="G94" s="10" t="s">
        <v>201</v>
      </c>
      <c r="H94" s="10" t="s">
        <v>206</v>
      </c>
      <c r="I94" s="10"/>
      <c r="J94" s="10"/>
      <c r="K94" s="10"/>
      <c r="L94" s="10"/>
      <c r="M94" s="10"/>
      <c r="N94" s="10" t="s">
        <v>206</v>
      </c>
      <c r="O94" s="10"/>
      <c r="P94" s="10"/>
      <c r="Q94" s="10"/>
      <c r="R94" s="10"/>
      <c r="S94" s="10"/>
      <c r="T94" s="10"/>
      <c r="U94" s="10"/>
      <c r="V94" s="10" t="s">
        <v>668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208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669</v>
      </c>
      <c r="U95" s="10"/>
      <c r="V95" s="10" t="s">
        <v>670</v>
      </c>
      <c r="W95" s="10"/>
      <c r="X95" s="10"/>
    </row>
    <row r="96" spans="1:24" ht="60" customHeight="1" x14ac:dyDescent="0.25">
      <c r="A96" s="10" t="s">
        <v>27</v>
      </c>
      <c r="B96" s="10" t="s">
        <v>408</v>
      </c>
      <c r="C96" s="10"/>
      <c r="D96" s="12" t="s">
        <v>671</v>
      </c>
      <c r="E96" s="12"/>
      <c r="F96" s="12"/>
      <c r="G96" s="10" t="s">
        <v>155</v>
      </c>
      <c r="H96" s="10" t="s">
        <v>672</v>
      </c>
      <c r="I96" s="10"/>
      <c r="J96" s="10"/>
      <c r="K96" s="10"/>
      <c r="L96" s="10"/>
      <c r="M96" s="10"/>
      <c r="N96" s="10" t="s">
        <v>672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157</v>
      </c>
      <c r="C97" s="10"/>
      <c r="D97" s="12" t="s">
        <v>158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587</v>
      </c>
      <c r="C98" s="10"/>
      <c r="D98" s="12" t="s">
        <v>588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9</v>
      </c>
      <c r="C99" s="11"/>
      <c r="D99" s="12" t="s">
        <v>159</v>
      </c>
      <c r="E99" s="12"/>
      <c r="F99" s="12"/>
      <c r="G99" s="10" t="s">
        <v>131</v>
      </c>
      <c r="H99" s="10"/>
      <c r="I99" s="10"/>
      <c r="J99" s="10"/>
      <c r="K99" s="10"/>
      <c r="L99" s="10"/>
      <c r="M99" s="10"/>
      <c r="N99" s="10" t="s">
        <v>673</v>
      </c>
      <c r="O99" s="10"/>
      <c r="P99" s="10"/>
      <c r="Q99" s="10"/>
      <c r="R99" s="10"/>
      <c r="S99" s="10"/>
      <c r="T99" s="10"/>
      <c r="U99" s="10"/>
      <c r="V99" s="10" t="s">
        <v>674</v>
      </c>
      <c r="W99" s="10"/>
      <c r="X99" s="10"/>
    </row>
    <row r="100" spans="1:24" ht="14.1" customHeight="1" x14ac:dyDescent="0.25">
      <c r="A100" s="10"/>
      <c r="B100" s="10" t="s">
        <v>341</v>
      </c>
      <c r="C100" s="10"/>
      <c r="D100" s="12" t="s">
        <v>342</v>
      </c>
      <c r="E100" s="12"/>
      <c r="F100" s="12"/>
      <c r="G100" s="10" t="s">
        <v>131</v>
      </c>
      <c r="H100" s="10" t="s">
        <v>411</v>
      </c>
      <c r="I100" s="10"/>
      <c r="J100" s="10"/>
      <c r="K100" s="10" t="s">
        <v>594</v>
      </c>
      <c r="L100" s="10"/>
      <c r="M100" s="10"/>
      <c r="N100" s="10" t="s">
        <v>673</v>
      </c>
      <c r="O100" s="10"/>
      <c r="P100" s="10"/>
      <c r="Q100" s="10"/>
      <c r="R100" s="10"/>
      <c r="S100" s="10"/>
      <c r="T100" s="10" t="s">
        <v>343</v>
      </c>
      <c r="U100" s="10"/>
      <c r="V100" s="10" t="s">
        <v>674</v>
      </c>
      <c r="W100" s="10"/>
      <c r="X100" s="10"/>
    </row>
    <row r="101" spans="1:24" ht="14.1" customHeight="1" x14ac:dyDescent="0.25">
      <c r="A101" s="10"/>
      <c r="B101" s="11" t="s">
        <v>23</v>
      </c>
      <c r="C101" s="11"/>
      <c r="D101" s="12" t="s">
        <v>167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675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169</v>
      </c>
      <c r="E102" s="12"/>
      <c r="F102" s="12"/>
      <c r="G102" s="10" t="s">
        <v>131</v>
      </c>
      <c r="H102" s="10"/>
      <c r="I102" s="10"/>
      <c r="J102" s="10"/>
      <c r="K102" s="10"/>
      <c r="L102" s="10"/>
      <c r="M102" s="10"/>
      <c r="N102" s="10" t="s">
        <v>297</v>
      </c>
      <c r="O102" s="10"/>
      <c r="P102" s="10"/>
      <c r="Q102" s="10"/>
      <c r="R102" s="10"/>
      <c r="S102" s="10"/>
      <c r="T102" s="10"/>
      <c r="U102" s="10"/>
      <c r="V102" s="10" t="s">
        <v>676</v>
      </c>
      <c r="W102" s="10"/>
      <c r="X102" s="10"/>
    </row>
    <row r="103" spans="1:24" ht="25.5" customHeight="1" x14ac:dyDescent="0.25">
      <c r="A103" s="10"/>
      <c r="B103" s="10" t="s">
        <v>347</v>
      </c>
      <c r="C103" s="10"/>
      <c r="D103" s="12" t="s">
        <v>348</v>
      </c>
      <c r="E103" s="12"/>
      <c r="F103" s="12"/>
      <c r="G103" s="10" t="s">
        <v>174</v>
      </c>
      <c r="H103" s="10" t="s">
        <v>413</v>
      </c>
      <c r="I103" s="10"/>
      <c r="J103" s="10"/>
      <c r="K103" s="10" t="s">
        <v>615</v>
      </c>
      <c r="L103" s="10"/>
      <c r="M103" s="10"/>
      <c r="N103" s="10" t="s">
        <v>297</v>
      </c>
      <c r="O103" s="10"/>
      <c r="P103" s="10"/>
      <c r="Q103" s="10"/>
      <c r="R103" s="10"/>
      <c r="S103" s="10"/>
      <c r="T103" s="10" t="s">
        <v>350</v>
      </c>
      <c r="U103" s="10"/>
      <c r="V103" s="10" t="s">
        <v>677</v>
      </c>
      <c r="W103" s="10"/>
      <c r="X103" s="10"/>
    </row>
    <row r="104" spans="1:24" ht="25.5" customHeight="1" x14ac:dyDescent="0.25">
      <c r="A104" s="10"/>
      <c r="B104" s="10" t="s">
        <v>352</v>
      </c>
      <c r="C104" s="10"/>
      <c r="D104" s="12" t="s">
        <v>353</v>
      </c>
      <c r="E104" s="12"/>
      <c r="F104" s="12"/>
      <c r="G104" s="10" t="s">
        <v>174</v>
      </c>
      <c r="H104" s="10" t="s">
        <v>413</v>
      </c>
      <c r="I104" s="10"/>
      <c r="J104" s="10"/>
      <c r="K104" s="10" t="s">
        <v>615</v>
      </c>
      <c r="L104" s="10"/>
      <c r="M104" s="10"/>
      <c r="N104" s="10" t="s">
        <v>297</v>
      </c>
      <c r="O104" s="10"/>
      <c r="P104" s="10" t="s">
        <v>354</v>
      </c>
      <c r="Q104" s="10"/>
      <c r="R104" s="10" t="s">
        <v>355</v>
      </c>
      <c r="S104" s="10"/>
      <c r="T104" s="10" t="s">
        <v>356</v>
      </c>
      <c r="U104" s="10"/>
      <c r="V104" s="10" t="s">
        <v>678</v>
      </c>
      <c r="W104" s="10"/>
      <c r="X104" s="10"/>
    </row>
    <row r="105" spans="1:24" ht="25.5" customHeight="1" x14ac:dyDescent="0.25">
      <c r="A105" s="10"/>
      <c r="B105" s="10" t="s">
        <v>182</v>
      </c>
      <c r="C105" s="10"/>
      <c r="D105" s="12" t="s">
        <v>183</v>
      </c>
      <c r="E105" s="12"/>
      <c r="F105" s="12"/>
      <c r="G105" s="10" t="s">
        <v>131</v>
      </c>
      <c r="H105" s="10" t="s">
        <v>413</v>
      </c>
      <c r="I105" s="10"/>
      <c r="J105" s="10"/>
      <c r="K105" s="10" t="s">
        <v>615</v>
      </c>
      <c r="L105" s="10"/>
      <c r="M105" s="10"/>
      <c r="N105" s="10" t="s">
        <v>297</v>
      </c>
      <c r="O105" s="10"/>
      <c r="P105" s="10"/>
      <c r="Q105" s="10"/>
      <c r="R105" s="10"/>
      <c r="S105" s="10"/>
      <c r="T105" s="10" t="s">
        <v>184</v>
      </c>
      <c r="U105" s="10"/>
      <c r="V105" s="10" t="s">
        <v>676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195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679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197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680</v>
      </c>
      <c r="W107" s="10"/>
      <c r="X107" s="10"/>
    </row>
    <row r="108" spans="1:24" ht="36.950000000000003" customHeight="1" x14ac:dyDescent="0.25">
      <c r="A108" s="10"/>
      <c r="B108" s="10" t="s">
        <v>199</v>
      </c>
      <c r="C108" s="10"/>
      <c r="D108" s="12" t="s">
        <v>200</v>
      </c>
      <c r="E108" s="12"/>
      <c r="F108" s="12"/>
      <c r="G108" s="10" t="s">
        <v>201</v>
      </c>
      <c r="H108" s="10" t="s">
        <v>202</v>
      </c>
      <c r="I108" s="10"/>
      <c r="J108" s="10"/>
      <c r="K108" s="10"/>
      <c r="L108" s="10"/>
      <c r="M108" s="10"/>
      <c r="N108" s="10" t="s">
        <v>202</v>
      </c>
      <c r="O108" s="10"/>
      <c r="P108" s="10"/>
      <c r="Q108" s="10"/>
      <c r="R108" s="10"/>
      <c r="S108" s="10"/>
      <c r="T108" s="10"/>
      <c r="U108" s="10"/>
      <c r="V108" s="10" t="s">
        <v>681</v>
      </c>
      <c r="W108" s="10"/>
      <c r="X108" s="10"/>
    </row>
    <row r="109" spans="1:24" ht="36.950000000000003" customHeight="1" x14ac:dyDescent="0.25">
      <c r="A109" s="10"/>
      <c r="B109" s="10" t="s">
        <v>204</v>
      </c>
      <c r="C109" s="10"/>
      <c r="D109" s="12" t="s">
        <v>205</v>
      </c>
      <c r="E109" s="12"/>
      <c r="F109" s="12"/>
      <c r="G109" s="10" t="s">
        <v>201</v>
      </c>
      <c r="H109" s="10" t="s">
        <v>206</v>
      </c>
      <c r="I109" s="10"/>
      <c r="J109" s="10"/>
      <c r="K109" s="10"/>
      <c r="L109" s="10"/>
      <c r="M109" s="10"/>
      <c r="N109" s="10" t="s">
        <v>206</v>
      </c>
      <c r="O109" s="10"/>
      <c r="P109" s="10"/>
      <c r="Q109" s="10"/>
      <c r="R109" s="10"/>
      <c r="S109" s="10"/>
      <c r="T109" s="10"/>
      <c r="U109" s="10"/>
      <c r="V109" s="10" t="s">
        <v>682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208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683</v>
      </c>
      <c r="U110" s="10"/>
      <c r="V110" s="10" t="s">
        <v>684</v>
      </c>
      <c r="W110" s="10"/>
      <c r="X110" s="10"/>
    </row>
    <row r="111" spans="1:24" ht="71.45" customHeight="1" x14ac:dyDescent="0.25">
      <c r="A111" s="10" t="s">
        <v>28</v>
      </c>
      <c r="B111" s="10" t="s">
        <v>685</v>
      </c>
      <c r="C111" s="10"/>
      <c r="D111" s="12" t="s">
        <v>686</v>
      </c>
      <c r="E111" s="12"/>
      <c r="F111" s="12"/>
      <c r="G111" s="10" t="s">
        <v>687</v>
      </c>
      <c r="H111" s="10" t="s">
        <v>688</v>
      </c>
      <c r="I111" s="10"/>
      <c r="J111" s="10"/>
      <c r="K111" s="10"/>
      <c r="L111" s="10"/>
      <c r="M111" s="10"/>
      <c r="N111" s="10" t="s">
        <v>688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157</v>
      </c>
      <c r="C112" s="10"/>
      <c r="D112" s="12" t="s">
        <v>158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587</v>
      </c>
      <c r="C113" s="10"/>
      <c r="D113" s="12" t="s">
        <v>588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9</v>
      </c>
      <c r="C114" s="11"/>
      <c r="D114" s="12" t="s">
        <v>159</v>
      </c>
      <c r="E114" s="12"/>
      <c r="F114" s="12"/>
      <c r="G114" s="10" t="s">
        <v>131</v>
      </c>
      <c r="H114" s="10"/>
      <c r="I114" s="10"/>
      <c r="J114" s="10"/>
      <c r="K114" s="10"/>
      <c r="L114" s="10"/>
      <c r="M114" s="10"/>
      <c r="N114" s="10" t="s">
        <v>689</v>
      </c>
      <c r="O114" s="10"/>
      <c r="P114" s="10"/>
      <c r="Q114" s="10"/>
      <c r="R114" s="10"/>
      <c r="S114" s="10"/>
      <c r="T114" s="10"/>
      <c r="U114" s="10"/>
      <c r="V114" s="10" t="s">
        <v>690</v>
      </c>
      <c r="W114" s="10"/>
      <c r="X114" s="10"/>
    </row>
    <row r="115" spans="1:24" ht="14.1" customHeight="1" x14ac:dyDescent="0.25">
      <c r="A115" s="10"/>
      <c r="B115" s="10" t="s">
        <v>218</v>
      </c>
      <c r="C115" s="10"/>
      <c r="D115" s="12" t="s">
        <v>219</v>
      </c>
      <c r="E115" s="12"/>
      <c r="F115" s="12"/>
      <c r="G115" s="10" t="s">
        <v>131</v>
      </c>
      <c r="H115" s="10" t="s">
        <v>691</v>
      </c>
      <c r="I115" s="10"/>
      <c r="J115" s="10"/>
      <c r="K115" s="10" t="s">
        <v>594</v>
      </c>
      <c r="L115" s="10"/>
      <c r="M115" s="10"/>
      <c r="N115" s="10" t="s">
        <v>689</v>
      </c>
      <c r="O115" s="10"/>
      <c r="P115" s="10"/>
      <c r="Q115" s="10"/>
      <c r="R115" s="10"/>
      <c r="S115" s="10"/>
      <c r="T115" s="10" t="s">
        <v>222</v>
      </c>
      <c r="U115" s="10"/>
      <c r="V115" s="10" t="s">
        <v>690</v>
      </c>
      <c r="W115" s="10"/>
      <c r="X115" s="10"/>
    </row>
    <row r="116" spans="1:24" ht="14.1" customHeight="1" x14ac:dyDescent="0.25">
      <c r="A116" s="10"/>
      <c r="B116" s="11" t="s">
        <v>23</v>
      </c>
      <c r="C116" s="11"/>
      <c r="D116" s="12" t="s">
        <v>167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692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169</v>
      </c>
      <c r="E117" s="12"/>
      <c r="F117" s="12"/>
      <c r="G117" s="10" t="s">
        <v>131</v>
      </c>
      <c r="H117" s="10"/>
      <c r="I117" s="10"/>
      <c r="J117" s="10"/>
      <c r="K117" s="10"/>
      <c r="L117" s="10"/>
      <c r="M117" s="10"/>
      <c r="N117" s="10" t="s">
        <v>693</v>
      </c>
      <c r="O117" s="10"/>
      <c r="P117" s="10"/>
      <c r="Q117" s="10"/>
      <c r="R117" s="10"/>
      <c r="S117" s="10"/>
      <c r="T117" s="10"/>
      <c r="U117" s="10"/>
      <c r="V117" s="10" t="s">
        <v>694</v>
      </c>
      <c r="W117" s="10"/>
      <c r="X117" s="10"/>
    </row>
    <row r="118" spans="1:24" ht="25.5" customHeight="1" x14ac:dyDescent="0.25">
      <c r="A118" s="10"/>
      <c r="B118" s="10" t="s">
        <v>372</v>
      </c>
      <c r="C118" s="10"/>
      <c r="D118" s="12" t="s">
        <v>373</v>
      </c>
      <c r="E118" s="12"/>
      <c r="F118" s="12"/>
      <c r="G118" s="10" t="s">
        <v>174</v>
      </c>
      <c r="H118" s="10" t="s">
        <v>695</v>
      </c>
      <c r="I118" s="10"/>
      <c r="J118" s="10"/>
      <c r="K118" s="10" t="s">
        <v>615</v>
      </c>
      <c r="L118" s="10"/>
      <c r="M118" s="10"/>
      <c r="N118" s="10" t="s">
        <v>696</v>
      </c>
      <c r="O118" s="10"/>
      <c r="P118" s="10"/>
      <c r="Q118" s="10"/>
      <c r="R118" s="10"/>
      <c r="S118" s="10"/>
      <c r="T118" s="10" t="s">
        <v>376</v>
      </c>
      <c r="U118" s="10"/>
      <c r="V118" s="10" t="s">
        <v>697</v>
      </c>
      <c r="W118" s="10"/>
      <c r="X118" s="10"/>
    </row>
    <row r="119" spans="1:24" ht="25.5" customHeight="1" x14ac:dyDescent="0.25">
      <c r="A119" s="10"/>
      <c r="B119" s="10" t="s">
        <v>378</v>
      </c>
      <c r="C119" s="10"/>
      <c r="D119" s="12" t="s">
        <v>379</v>
      </c>
      <c r="E119" s="12"/>
      <c r="F119" s="12"/>
      <c r="G119" s="10" t="s">
        <v>131</v>
      </c>
      <c r="H119" s="10" t="s">
        <v>695</v>
      </c>
      <c r="I119" s="10"/>
      <c r="J119" s="10"/>
      <c r="K119" s="10" t="s">
        <v>615</v>
      </c>
      <c r="L119" s="10"/>
      <c r="M119" s="10"/>
      <c r="N119" s="10" t="s">
        <v>696</v>
      </c>
      <c r="O119" s="10"/>
      <c r="P119" s="10"/>
      <c r="Q119" s="10"/>
      <c r="R119" s="10"/>
      <c r="S119" s="10"/>
      <c r="T119" s="10" t="s">
        <v>380</v>
      </c>
      <c r="U119" s="10"/>
      <c r="V119" s="10" t="s">
        <v>698</v>
      </c>
      <c r="W119" s="10"/>
      <c r="X119" s="10"/>
    </row>
    <row r="120" spans="1:24" ht="25.5" customHeight="1" x14ac:dyDescent="0.25">
      <c r="A120" s="10"/>
      <c r="B120" s="10" t="s">
        <v>699</v>
      </c>
      <c r="C120" s="10"/>
      <c r="D120" s="12" t="s">
        <v>700</v>
      </c>
      <c r="E120" s="12"/>
      <c r="F120" s="12"/>
      <c r="G120" s="10" t="s">
        <v>174</v>
      </c>
      <c r="H120" s="10" t="s">
        <v>395</v>
      </c>
      <c r="I120" s="10"/>
      <c r="J120" s="10"/>
      <c r="K120" s="10" t="s">
        <v>615</v>
      </c>
      <c r="L120" s="10"/>
      <c r="M120" s="10"/>
      <c r="N120" s="10" t="s">
        <v>701</v>
      </c>
      <c r="O120" s="10"/>
      <c r="P120" s="10" t="s">
        <v>702</v>
      </c>
      <c r="Q120" s="10"/>
      <c r="R120" s="10" t="s">
        <v>703</v>
      </c>
      <c r="S120" s="10"/>
      <c r="T120" s="10" t="s">
        <v>704</v>
      </c>
      <c r="U120" s="10"/>
      <c r="V120" s="10" t="s">
        <v>705</v>
      </c>
      <c r="W120" s="10"/>
      <c r="X120" s="10"/>
    </row>
    <row r="121" spans="1:24" ht="25.5" customHeight="1" x14ac:dyDescent="0.25">
      <c r="A121" s="10"/>
      <c r="B121" s="10" t="s">
        <v>378</v>
      </c>
      <c r="C121" s="10"/>
      <c r="D121" s="12" t="s">
        <v>379</v>
      </c>
      <c r="E121" s="12"/>
      <c r="F121" s="12"/>
      <c r="G121" s="10" t="s">
        <v>131</v>
      </c>
      <c r="H121" s="10" t="s">
        <v>395</v>
      </c>
      <c r="I121" s="10"/>
      <c r="J121" s="10"/>
      <c r="K121" s="10" t="s">
        <v>615</v>
      </c>
      <c r="L121" s="10"/>
      <c r="M121" s="10"/>
      <c r="N121" s="10" t="s">
        <v>701</v>
      </c>
      <c r="O121" s="10"/>
      <c r="P121" s="10"/>
      <c r="Q121" s="10"/>
      <c r="R121" s="10"/>
      <c r="S121" s="10"/>
      <c r="T121" s="10" t="s">
        <v>380</v>
      </c>
      <c r="U121" s="10"/>
      <c r="V121" s="10" t="s">
        <v>706</v>
      </c>
      <c r="W121" s="10"/>
      <c r="X121" s="10"/>
    </row>
    <row r="122" spans="1:24" ht="60" customHeight="1" x14ac:dyDescent="0.25">
      <c r="A122" s="10"/>
      <c r="B122" s="10" t="s">
        <v>707</v>
      </c>
      <c r="C122" s="10"/>
      <c r="D122" s="12" t="s">
        <v>708</v>
      </c>
      <c r="E122" s="12"/>
      <c r="F122" s="12"/>
      <c r="G122" s="10" t="s">
        <v>174</v>
      </c>
      <c r="H122" s="10" t="s">
        <v>709</v>
      </c>
      <c r="I122" s="10"/>
      <c r="J122" s="10"/>
      <c r="K122" s="10" t="s">
        <v>615</v>
      </c>
      <c r="L122" s="10"/>
      <c r="M122" s="10"/>
      <c r="N122" s="10" t="s">
        <v>710</v>
      </c>
      <c r="O122" s="10"/>
      <c r="P122" s="10"/>
      <c r="Q122" s="10"/>
      <c r="R122" s="10"/>
      <c r="S122" s="10"/>
      <c r="T122" s="10" t="s">
        <v>711</v>
      </c>
      <c r="U122" s="10"/>
      <c r="V122" s="10" t="s">
        <v>712</v>
      </c>
      <c r="W122" s="10"/>
      <c r="X122" s="10"/>
    </row>
    <row r="123" spans="1:24" ht="14.1" customHeight="1" x14ac:dyDescent="0.25">
      <c r="A123" s="10"/>
      <c r="B123" s="11" t="s">
        <v>25</v>
      </c>
      <c r="C123" s="11"/>
      <c r="D123" s="12" t="s">
        <v>223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713</v>
      </c>
      <c r="W123" s="10"/>
      <c r="X123" s="10"/>
    </row>
    <row r="124" spans="1:24" ht="48.6" customHeight="1" x14ac:dyDescent="0.25">
      <c r="A124" s="10"/>
      <c r="B124" s="10" t="s">
        <v>714</v>
      </c>
      <c r="C124" s="10"/>
      <c r="D124" s="12" t="s">
        <v>715</v>
      </c>
      <c r="E124" s="12"/>
      <c r="F124" s="12"/>
      <c r="G124" s="10" t="s">
        <v>226</v>
      </c>
      <c r="H124" s="10" t="s">
        <v>709</v>
      </c>
      <c r="I124" s="10"/>
      <c r="J124" s="10"/>
      <c r="K124" s="10"/>
      <c r="L124" s="10"/>
      <c r="M124" s="10"/>
      <c r="N124" s="10" t="s">
        <v>716</v>
      </c>
      <c r="O124" s="10"/>
      <c r="P124" s="10" t="s">
        <v>717</v>
      </c>
      <c r="Q124" s="10"/>
      <c r="R124" s="10" t="s">
        <v>718</v>
      </c>
      <c r="S124" s="10"/>
      <c r="T124" s="10" t="s">
        <v>719</v>
      </c>
      <c r="U124" s="10"/>
      <c r="V124" s="10" t="s">
        <v>720</v>
      </c>
      <c r="W124" s="10"/>
      <c r="X124" s="10"/>
    </row>
    <row r="125" spans="1:24" ht="36.950000000000003" customHeight="1" x14ac:dyDescent="0.25">
      <c r="A125" s="10"/>
      <c r="B125" s="10" t="s">
        <v>721</v>
      </c>
      <c r="C125" s="10"/>
      <c r="D125" s="12" t="s">
        <v>722</v>
      </c>
      <c r="E125" s="12"/>
      <c r="F125" s="12"/>
      <c r="G125" s="10" t="s">
        <v>245</v>
      </c>
      <c r="H125" s="10" t="s">
        <v>723</v>
      </c>
      <c r="I125" s="10"/>
      <c r="J125" s="10"/>
      <c r="K125" s="10"/>
      <c r="L125" s="10"/>
      <c r="M125" s="10"/>
      <c r="N125" s="10" t="s">
        <v>724</v>
      </c>
      <c r="O125" s="10"/>
      <c r="P125" s="10" t="s">
        <v>725</v>
      </c>
      <c r="Q125" s="10"/>
      <c r="R125" s="10" t="s">
        <v>726</v>
      </c>
      <c r="S125" s="10"/>
      <c r="T125" s="10" t="s">
        <v>727</v>
      </c>
      <c r="U125" s="10"/>
      <c r="V125" s="10" t="s">
        <v>728</v>
      </c>
      <c r="W125" s="10"/>
      <c r="X125" s="10"/>
    </row>
    <row r="126" spans="1:24" ht="25.5" customHeight="1" x14ac:dyDescent="0.25">
      <c r="A126" s="10"/>
      <c r="B126" s="10" t="s">
        <v>729</v>
      </c>
      <c r="C126" s="10"/>
      <c r="D126" s="12" t="s">
        <v>730</v>
      </c>
      <c r="E126" s="12"/>
      <c r="F126" s="12"/>
      <c r="G126" s="10" t="s">
        <v>687</v>
      </c>
      <c r="H126" s="10" t="s">
        <v>731</v>
      </c>
      <c r="I126" s="10"/>
      <c r="J126" s="10"/>
      <c r="K126" s="10"/>
      <c r="L126" s="10"/>
      <c r="M126" s="10"/>
      <c r="N126" s="10" t="s">
        <v>732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195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733</v>
      </c>
      <c r="W127" s="10"/>
      <c r="X127" s="10"/>
    </row>
    <row r="128" spans="1:24" ht="60" customHeight="1" x14ac:dyDescent="0.25">
      <c r="A128" s="10" t="s">
        <v>734</v>
      </c>
      <c r="B128" s="10" t="s">
        <v>735</v>
      </c>
      <c r="C128" s="10"/>
      <c r="D128" s="12" t="s">
        <v>736</v>
      </c>
      <c r="E128" s="12"/>
      <c r="F128" s="12"/>
      <c r="G128" s="10" t="s">
        <v>687</v>
      </c>
      <c r="H128" s="10" t="s">
        <v>731</v>
      </c>
      <c r="I128" s="10"/>
      <c r="J128" s="10"/>
      <c r="K128" s="10"/>
      <c r="L128" s="10"/>
      <c r="M128" s="10"/>
      <c r="N128" s="10" t="s">
        <v>732</v>
      </c>
      <c r="O128" s="10"/>
      <c r="P128" s="10" t="s">
        <v>737</v>
      </c>
      <c r="Q128" s="10"/>
      <c r="R128" s="10" t="s">
        <v>164</v>
      </c>
      <c r="S128" s="10"/>
      <c r="T128" s="10" t="s">
        <v>738</v>
      </c>
      <c r="U128" s="10"/>
      <c r="V128" s="10" t="s">
        <v>739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197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740</v>
      </c>
      <c r="W129" s="10"/>
      <c r="X129" s="10"/>
    </row>
    <row r="130" spans="1:24" ht="14.1" customHeight="1" x14ac:dyDescent="0.25">
      <c r="A130" s="10"/>
      <c r="B130" s="10" t="s">
        <v>741</v>
      </c>
      <c r="C130" s="10"/>
      <c r="D130" s="12" t="s">
        <v>200</v>
      </c>
      <c r="E130" s="12"/>
      <c r="F130" s="12"/>
      <c r="G130" s="10" t="s">
        <v>201</v>
      </c>
      <c r="H130" s="10" t="s">
        <v>202</v>
      </c>
      <c r="I130" s="10"/>
      <c r="J130" s="10"/>
      <c r="K130" s="10"/>
      <c r="L130" s="10"/>
      <c r="M130" s="10"/>
      <c r="N130" s="10" t="s">
        <v>202</v>
      </c>
      <c r="O130" s="10"/>
      <c r="P130" s="10"/>
      <c r="Q130" s="10"/>
      <c r="R130" s="10"/>
      <c r="S130" s="10"/>
      <c r="T130" s="10"/>
      <c r="U130" s="10"/>
      <c r="V130" s="10" t="s">
        <v>742</v>
      </c>
      <c r="W130" s="10"/>
      <c r="X130" s="10"/>
    </row>
    <row r="131" spans="1:24" ht="14.1" customHeight="1" x14ac:dyDescent="0.25">
      <c r="A131" s="10"/>
      <c r="B131" s="10" t="s">
        <v>743</v>
      </c>
      <c r="C131" s="10"/>
      <c r="D131" s="12" t="s">
        <v>205</v>
      </c>
      <c r="E131" s="12"/>
      <c r="F131" s="12"/>
      <c r="G131" s="10" t="s">
        <v>201</v>
      </c>
      <c r="H131" s="10" t="s">
        <v>206</v>
      </c>
      <c r="I131" s="10"/>
      <c r="J131" s="10"/>
      <c r="K131" s="10"/>
      <c r="L131" s="10"/>
      <c r="M131" s="10"/>
      <c r="N131" s="10" t="s">
        <v>206</v>
      </c>
      <c r="O131" s="10"/>
      <c r="P131" s="10"/>
      <c r="Q131" s="10"/>
      <c r="R131" s="10"/>
      <c r="S131" s="10"/>
      <c r="T131" s="10"/>
      <c r="U131" s="10"/>
      <c r="V131" s="10" t="s">
        <v>744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208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745</v>
      </c>
      <c r="U132" s="10"/>
      <c r="V132" s="10" t="s">
        <v>746</v>
      </c>
      <c r="W132" s="10"/>
      <c r="X132" s="10"/>
    </row>
    <row r="133" spans="1:24" ht="48.6" customHeight="1" x14ac:dyDescent="0.25">
      <c r="A133" s="10" t="s">
        <v>29</v>
      </c>
      <c r="B133" s="10" t="s">
        <v>747</v>
      </c>
      <c r="C133" s="10"/>
      <c r="D133" s="12" t="s">
        <v>748</v>
      </c>
      <c r="E133" s="12"/>
      <c r="F133" s="12"/>
      <c r="G133" s="10" t="s">
        <v>155</v>
      </c>
      <c r="H133" s="10" t="s">
        <v>657</v>
      </c>
      <c r="I133" s="10"/>
      <c r="J133" s="10"/>
      <c r="K133" s="10"/>
      <c r="L133" s="10"/>
      <c r="M133" s="10"/>
      <c r="N133" s="10" t="s">
        <v>657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157</v>
      </c>
      <c r="C134" s="10"/>
      <c r="D134" s="12" t="s">
        <v>158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587</v>
      </c>
      <c r="C135" s="10"/>
      <c r="D135" s="12" t="s">
        <v>588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9</v>
      </c>
      <c r="C136" s="11"/>
      <c r="D136" s="12" t="s">
        <v>159</v>
      </c>
      <c r="E136" s="12"/>
      <c r="F136" s="12"/>
      <c r="G136" s="10" t="s">
        <v>131</v>
      </c>
      <c r="H136" s="10"/>
      <c r="I136" s="10"/>
      <c r="J136" s="10"/>
      <c r="K136" s="10"/>
      <c r="L136" s="10"/>
      <c r="M136" s="10"/>
      <c r="N136" s="10" t="s">
        <v>749</v>
      </c>
      <c r="O136" s="10"/>
      <c r="P136" s="10"/>
      <c r="Q136" s="10"/>
      <c r="R136" s="10"/>
      <c r="S136" s="10"/>
      <c r="T136" s="10"/>
      <c r="U136" s="10"/>
      <c r="V136" s="10" t="s">
        <v>750</v>
      </c>
      <c r="W136" s="10"/>
      <c r="X136" s="10"/>
    </row>
    <row r="137" spans="1:24" ht="14.1" customHeight="1" x14ac:dyDescent="0.25">
      <c r="A137" s="10"/>
      <c r="B137" s="10" t="s">
        <v>751</v>
      </c>
      <c r="C137" s="10"/>
      <c r="D137" s="12" t="s">
        <v>752</v>
      </c>
      <c r="E137" s="12"/>
      <c r="F137" s="12"/>
      <c r="G137" s="10" t="s">
        <v>131</v>
      </c>
      <c r="H137" s="10" t="s">
        <v>753</v>
      </c>
      <c r="I137" s="10"/>
      <c r="J137" s="10"/>
      <c r="K137" s="10" t="s">
        <v>594</v>
      </c>
      <c r="L137" s="10"/>
      <c r="M137" s="10"/>
      <c r="N137" s="10" t="s">
        <v>749</v>
      </c>
      <c r="O137" s="10"/>
      <c r="P137" s="10"/>
      <c r="Q137" s="10"/>
      <c r="R137" s="10"/>
      <c r="S137" s="10"/>
      <c r="T137" s="10" t="s">
        <v>754</v>
      </c>
      <c r="U137" s="10"/>
      <c r="V137" s="10" t="s">
        <v>750</v>
      </c>
      <c r="W137" s="10"/>
      <c r="X137" s="10"/>
    </row>
    <row r="138" spans="1:24" ht="14.1" customHeight="1" x14ac:dyDescent="0.25">
      <c r="A138" s="10"/>
      <c r="B138" s="11" t="s">
        <v>23</v>
      </c>
      <c r="C138" s="11"/>
      <c r="D138" s="12" t="s">
        <v>167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755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169</v>
      </c>
      <c r="E139" s="12"/>
      <c r="F139" s="12"/>
      <c r="G139" s="10" t="s">
        <v>131</v>
      </c>
      <c r="H139" s="10"/>
      <c r="I139" s="10"/>
      <c r="J139" s="10"/>
      <c r="K139" s="10"/>
      <c r="L139" s="10"/>
      <c r="M139" s="10"/>
      <c r="N139" s="10" t="s">
        <v>756</v>
      </c>
      <c r="O139" s="10"/>
      <c r="P139" s="10"/>
      <c r="Q139" s="10"/>
      <c r="R139" s="10"/>
      <c r="S139" s="10"/>
      <c r="T139" s="10"/>
      <c r="U139" s="10"/>
      <c r="V139" s="10" t="s">
        <v>757</v>
      </c>
      <c r="W139" s="10"/>
      <c r="X139" s="10"/>
    </row>
    <row r="140" spans="1:24" ht="48.6" customHeight="1" x14ac:dyDescent="0.25">
      <c r="A140" s="10"/>
      <c r="B140" s="10" t="s">
        <v>268</v>
      </c>
      <c r="C140" s="10"/>
      <c r="D140" s="12" t="s">
        <v>269</v>
      </c>
      <c r="E140" s="12"/>
      <c r="F140" s="12"/>
      <c r="G140" s="10" t="s">
        <v>174</v>
      </c>
      <c r="H140" s="10" t="s">
        <v>758</v>
      </c>
      <c r="I140" s="10"/>
      <c r="J140" s="10"/>
      <c r="K140" s="10" t="s">
        <v>615</v>
      </c>
      <c r="L140" s="10"/>
      <c r="M140" s="10"/>
      <c r="N140" s="10" t="s">
        <v>759</v>
      </c>
      <c r="O140" s="10"/>
      <c r="P140" s="10"/>
      <c r="Q140" s="10"/>
      <c r="R140" s="10"/>
      <c r="S140" s="10"/>
      <c r="T140" s="10" t="s">
        <v>272</v>
      </c>
      <c r="U140" s="10"/>
      <c r="V140" s="10" t="s">
        <v>760</v>
      </c>
      <c r="W140" s="10"/>
      <c r="X140" s="10"/>
    </row>
    <row r="141" spans="1:24" ht="25.5" customHeight="1" x14ac:dyDescent="0.25">
      <c r="A141" s="10"/>
      <c r="B141" s="10" t="s">
        <v>274</v>
      </c>
      <c r="C141" s="10"/>
      <c r="D141" s="12" t="s">
        <v>275</v>
      </c>
      <c r="E141" s="12"/>
      <c r="F141" s="12"/>
      <c r="G141" s="10" t="s">
        <v>131</v>
      </c>
      <c r="H141" s="10" t="s">
        <v>758</v>
      </c>
      <c r="I141" s="10"/>
      <c r="J141" s="10"/>
      <c r="K141" s="10" t="s">
        <v>615</v>
      </c>
      <c r="L141" s="10"/>
      <c r="M141" s="10"/>
      <c r="N141" s="10" t="s">
        <v>759</v>
      </c>
      <c r="O141" s="10"/>
      <c r="P141" s="10"/>
      <c r="Q141" s="10"/>
      <c r="R141" s="10"/>
      <c r="S141" s="10"/>
      <c r="T141" s="10" t="s">
        <v>276</v>
      </c>
      <c r="U141" s="10"/>
      <c r="V141" s="10" t="s">
        <v>761</v>
      </c>
      <c r="W141" s="10"/>
      <c r="X141" s="10"/>
    </row>
    <row r="142" spans="1:24" ht="25.5" customHeight="1" x14ac:dyDescent="0.25">
      <c r="A142" s="10"/>
      <c r="B142" s="10" t="s">
        <v>172</v>
      </c>
      <c r="C142" s="10"/>
      <c r="D142" s="12" t="s">
        <v>173</v>
      </c>
      <c r="E142" s="12"/>
      <c r="F142" s="12"/>
      <c r="G142" s="10" t="s">
        <v>174</v>
      </c>
      <c r="H142" s="10" t="s">
        <v>762</v>
      </c>
      <c r="I142" s="10"/>
      <c r="J142" s="10"/>
      <c r="K142" s="10" t="s">
        <v>615</v>
      </c>
      <c r="L142" s="10"/>
      <c r="M142" s="10"/>
      <c r="N142" s="10" t="s">
        <v>763</v>
      </c>
      <c r="O142" s="10"/>
      <c r="P142" s="10" t="s">
        <v>178</v>
      </c>
      <c r="Q142" s="10"/>
      <c r="R142" s="10" t="s">
        <v>179</v>
      </c>
      <c r="S142" s="10"/>
      <c r="T142" s="10" t="s">
        <v>180</v>
      </c>
      <c r="U142" s="10"/>
      <c r="V142" s="10" t="s">
        <v>764</v>
      </c>
      <c r="W142" s="10"/>
      <c r="X142" s="10"/>
    </row>
    <row r="143" spans="1:24" ht="25.5" customHeight="1" x14ac:dyDescent="0.25">
      <c r="A143" s="10"/>
      <c r="B143" s="10" t="s">
        <v>182</v>
      </c>
      <c r="C143" s="10"/>
      <c r="D143" s="12" t="s">
        <v>183</v>
      </c>
      <c r="E143" s="12"/>
      <c r="F143" s="12"/>
      <c r="G143" s="10" t="s">
        <v>131</v>
      </c>
      <c r="H143" s="10" t="s">
        <v>762</v>
      </c>
      <c r="I143" s="10"/>
      <c r="J143" s="10"/>
      <c r="K143" s="10" t="s">
        <v>615</v>
      </c>
      <c r="L143" s="10"/>
      <c r="M143" s="10"/>
      <c r="N143" s="10" t="s">
        <v>763</v>
      </c>
      <c r="O143" s="10"/>
      <c r="P143" s="10"/>
      <c r="Q143" s="10"/>
      <c r="R143" s="10"/>
      <c r="S143" s="10"/>
      <c r="T143" s="10" t="s">
        <v>184</v>
      </c>
      <c r="U143" s="10"/>
      <c r="V143" s="10" t="s">
        <v>765</v>
      </c>
      <c r="W143" s="10"/>
      <c r="X143" s="10"/>
    </row>
    <row r="144" spans="1:24" ht="14.1" customHeight="1" x14ac:dyDescent="0.25">
      <c r="A144" s="10"/>
      <c r="B144" s="11" t="s">
        <v>25</v>
      </c>
      <c r="C144" s="11"/>
      <c r="D144" s="12" t="s">
        <v>223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766</v>
      </c>
      <c r="W144" s="10"/>
      <c r="X144" s="10"/>
    </row>
    <row r="145" spans="1:24" ht="25.5" customHeight="1" x14ac:dyDescent="0.25">
      <c r="A145" s="10"/>
      <c r="B145" s="10" t="s">
        <v>448</v>
      </c>
      <c r="C145" s="10"/>
      <c r="D145" s="12" t="s">
        <v>449</v>
      </c>
      <c r="E145" s="12"/>
      <c r="F145" s="12"/>
      <c r="G145" s="10" t="s">
        <v>226</v>
      </c>
      <c r="H145" s="10" t="s">
        <v>450</v>
      </c>
      <c r="I145" s="10"/>
      <c r="J145" s="10"/>
      <c r="K145" s="10"/>
      <c r="L145" s="10"/>
      <c r="M145" s="10"/>
      <c r="N145" s="10" t="s">
        <v>767</v>
      </c>
      <c r="O145" s="10"/>
      <c r="P145" s="10" t="s">
        <v>452</v>
      </c>
      <c r="Q145" s="10"/>
      <c r="R145" s="10" t="s">
        <v>453</v>
      </c>
      <c r="S145" s="10"/>
      <c r="T145" s="10" t="s">
        <v>454</v>
      </c>
      <c r="U145" s="10"/>
      <c r="V145" s="10" t="s">
        <v>768</v>
      </c>
      <c r="W145" s="10"/>
      <c r="X145" s="10"/>
    </row>
    <row r="146" spans="1:24" ht="25.5" customHeight="1" x14ac:dyDescent="0.25">
      <c r="A146" s="10"/>
      <c r="B146" s="10" t="s">
        <v>769</v>
      </c>
      <c r="C146" s="10"/>
      <c r="D146" s="12" t="s">
        <v>770</v>
      </c>
      <c r="E146" s="12"/>
      <c r="F146" s="12"/>
      <c r="G146" s="10" t="s">
        <v>245</v>
      </c>
      <c r="H146" s="10" t="s">
        <v>771</v>
      </c>
      <c r="I146" s="10"/>
      <c r="J146" s="10"/>
      <c r="K146" s="10"/>
      <c r="L146" s="10"/>
      <c r="M146" s="10"/>
      <c r="N146" s="10" t="s">
        <v>772</v>
      </c>
      <c r="O146" s="10"/>
      <c r="P146" s="10" t="s">
        <v>773</v>
      </c>
      <c r="Q146" s="10"/>
      <c r="R146" s="10" t="s">
        <v>774</v>
      </c>
      <c r="S146" s="10"/>
      <c r="T146" s="10" t="s">
        <v>775</v>
      </c>
      <c r="U146" s="10"/>
      <c r="V146" s="10" t="s">
        <v>776</v>
      </c>
      <c r="W146" s="10"/>
      <c r="X146" s="10"/>
    </row>
    <row r="147" spans="1:24" ht="25.5" customHeight="1" x14ac:dyDescent="0.25">
      <c r="A147" s="10"/>
      <c r="B147" s="10" t="s">
        <v>440</v>
      </c>
      <c r="C147" s="10"/>
      <c r="D147" s="12" t="s">
        <v>441</v>
      </c>
      <c r="E147" s="12"/>
      <c r="F147" s="12"/>
      <c r="G147" s="10" t="s">
        <v>226</v>
      </c>
      <c r="H147" s="10" t="s">
        <v>442</v>
      </c>
      <c r="I147" s="10"/>
      <c r="J147" s="10"/>
      <c r="K147" s="10"/>
      <c r="L147" s="10"/>
      <c r="M147" s="10"/>
      <c r="N147" s="10" t="s">
        <v>777</v>
      </c>
      <c r="O147" s="10"/>
      <c r="P147" s="10" t="s">
        <v>444</v>
      </c>
      <c r="Q147" s="10"/>
      <c r="R147" s="10" t="s">
        <v>445</v>
      </c>
      <c r="S147" s="10"/>
      <c r="T147" s="10" t="s">
        <v>446</v>
      </c>
      <c r="U147" s="10"/>
      <c r="V147" s="10" t="s">
        <v>778</v>
      </c>
      <c r="W147" s="10"/>
      <c r="X147" s="10"/>
    </row>
    <row r="148" spans="1:24" ht="25.5" customHeight="1" x14ac:dyDescent="0.25">
      <c r="A148" s="10"/>
      <c r="B148" s="10" t="s">
        <v>779</v>
      </c>
      <c r="C148" s="10"/>
      <c r="D148" s="12" t="s">
        <v>780</v>
      </c>
      <c r="E148" s="12"/>
      <c r="F148" s="12"/>
      <c r="G148" s="10" t="s">
        <v>245</v>
      </c>
      <c r="H148" s="10" t="s">
        <v>466</v>
      </c>
      <c r="I148" s="10"/>
      <c r="J148" s="10"/>
      <c r="K148" s="10"/>
      <c r="L148" s="10"/>
      <c r="M148" s="10"/>
      <c r="N148" s="10" t="s">
        <v>781</v>
      </c>
      <c r="O148" s="10"/>
      <c r="P148" s="10" t="s">
        <v>782</v>
      </c>
      <c r="Q148" s="10"/>
      <c r="R148" s="10" t="s">
        <v>229</v>
      </c>
      <c r="S148" s="10"/>
      <c r="T148" s="10" t="s">
        <v>783</v>
      </c>
      <c r="U148" s="10"/>
      <c r="V148" s="10" t="s">
        <v>784</v>
      </c>
      <c r="W148" s="10"/>
      <c r="X148" s="10"/>
    </row>
    <row r="149" spans="1:24" ht="25.5" customHeight="1" x14ac:dyDescent="0.25">
      <c r="A149" s="10"/>
      <c r="B149" s="10" t="s">
        <v>463</v>
      </c>
      <c r="C149" s="10"/>
      <c r="D149" s="12" t="s">
        <v>464</v>
      </c>
      <c r="E149" s="12"/>
      <c r="F149" s="12"/>
      <c r="G149" s="10" t="s">
        <v>245</v>
      </c>
      <c r="H149" s="10" t="s">
        <v>785</v>
      </c>
      <c r="I149" s="10"/>
      <c r="J149" s="10"/>
      <c r="K149" s="10"/>
      <c r="L149" s="10"/>
      <c r="M149" s="10"/>
      <c r="N149" s="10" t="s">
        <v>786</v>
      </c>
      <c r="O149" s="10"/>
      <c r="P149" s="10" t="s">
        <v>467</v>
      </c>
      <c r="Q149" s="10"/>
      <c r="R149" s="10" t="s">
        <v>179</v>
      </c>
      <c r="S149" s="10"/>
      <c r="T149" s="10" t="s">
        <v>468</v>
      </c>
      <c r="U149" s="10"/>
      <c r="V149" s="10" t="s">
        <v>787</v>
      </c>
      <c r="W149" s="10"/>
      <c r="X149" s="10"/>
    </row>
    <row r="150" spans="1:24" ht="25.5" customHeight="1" x14ac:dyDescent="0.25">
      <c r="A150" s="10"/>
      <c r="B150" s="10" t="s">
        <v>788</v>
      </c>
      <c r="C150" s="10"/>
      <c r="D150" s="12" t="s">
        <v>789</v>
      </c>
      <c r="E150" s="12"/>
      <c r="F150" s="12"/>
      <c r="G150" s="10" t="s">
        <v>245</v>
      </c>
      <c r="H150" s="10" t="s">
        <v>790</v>
      </c>
      <c r="I150" s="10"/>
      <c r="J150" s="10"/>
      <c r="K150" s="10"/>
      <c r="L150" s="10"/>
      <c r="M150" s="10"/>
      <c r="N150" s="10" t="s">
        <v>791</v>
      </c>
      <c r="O150" s="10"/>
      <c r="P150" s="10" t="s">
        <v>792</v>
      </c>
      <c r="Q150" s="10"/>
      <c r="R150" s="10" t="s">
        <v>179</v>
      </c>
      <c r="S150" s="10"/>
      <c r="T150" s="10" t="s">
        <v>793</v>
      </c>
      <c r="U150" s="10"/>
      <c r="V150" s="10" t="s">
        <v>794</v>
      </c>
      <c r="W150" s="10"/>
      <c r="X150" s="10"/>
    </row>
    <row r="151" spans="1:24" ht="25.5" customHeight="1" x14ac:dyDescent="0.25">
      <c r="A151" s="10"/>
      <c r="B151" s="10" t="s">
        <v>795</v>
      </c>
      <c r="C151" s="10"/>
      <c r="D151" s="12" t="s">
        <v>796</v>
      </c>
      <c r="E151" s="12"/>
      <c r="F151" s="12"/>
      <c r="G151" s="10" t="s">
        <v>245</v>
      </c>
      <c r="H151" s="10" t="s">
        <v>790</v>
      </c>
      <c r="I151" s="10"/>
      <c r="J151" s="10"/>
      <c r="K151" s="10"/>
      <c r="L151" s="10"/>
      <c r="M151" s="10"/>
      <c r="N151" s="10" t="s">
        <v>791</v>
      </c>
      <c r="O151" s="10"/>
      <c r="P151" s="10" t="s">
        <v>797</v>
      </c>
      <c r="Q151" s="10"/>
      <c r="R151" s="10" t="s">
        <v>798</v>
      </c>
      <c r="S151" s="10"/>
      <c r="T151" s="10" t="s">
        <v>799</v>
      </c>
      <c r="U151" s="10"/>
      <c r="V151" s="10" t="s">
        <v>800</v>
      </c>
      <c r="W151" s="10"/>
      <c r="X151" s="10"/>
    </row>
    <row r="152" spans="1:24" ht="25.5" customHeight="1" x14ac:dyDescent="0.25">
      <c r="A152" s="10"/>
      <c r="B152" s="10" t="s">
        <v>801</v>
      </c>
      <c r="C152" s="10"/>
      <c r="D152" s="12" t="s">
        <v>802</v>
      </c>
      <c r="E152" s="12"/>
      <c r="F152" s="12"/>
      <c r="G152" s="10" t="s">
        <v>803</v>
      </c>
      <c r="H152" s="10" t="s">
        <v>175</v>
      </c>
      <c r="I152" s="10"/>
      <c r="J152" s="10"/>
      <c r="K152" s="10"/>
      <c r="L152" s="10"/>
      <c r="M152" s="10"/>
      <c r="N152" s="10" t="s">
        <v>804</v>
      </c>
      <c r="O152" s="10"/>
      <c r="P152" s="10" t="s">
        <v>805</v>
      </c>
      <c r="Q152" s="10"/>
      <c r="R152" s="10" t="s">
        <v>235</v>
      </c>
      <c r="S152" s="10"/>
      <c r="T152" s="10" t="s">
        <v>806</v>
      </c>
      <c r="U152" s="10"/>
      <c r="V152" s="10" t="s">
        <v>807</v>
      </c>
      <c r="W152" s="10"/>
      <c r="X152" s="10"/>
    </row>
    <row r="153" spans="1:24" ht="25.5" customHeight="1" x14ac:dyDescent="0.25">
      <c r="A153" s="10"/>
      <c r="B153" s="10" t="s">
        <v>808</v>
      </c>
      <c r="C153" s="10"/>
      <c r="D153" s="12" t="s">
        <v>809</v>
      </c>
      <c r="E153" s="12"/>
      <c r="F153" s="12"/>
      <c r="G153" s="10" t="s">
        <v>687</v>
      </c>
      <c r="H153" s="10" t="s">
        <v>32</v>
      </c>
      <c r="I153" s="10"/>
      <c r="J153" s="10"/>
      <c r="K153" s="10"/>
      <c r="L153" s="10"/>
      <c r="M153" s="10"/>
      <c r="N153" s="10" t="s">
        <v>32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497</v>
      </c>
      <c r="C154" s="10"/>
      <c r="D154" s="12" t="s">
        <v>810</v>
      </c>
      <c r="E154" s="12"/>
      <c r="F154" s="12"/>
      <c r="G154" s="10" t="s">
        <v>155</v>
      </c>
      <c r="H154" s="10" t="s">
        <v>32</v>
      </c>
      <c r="I154" s="10"/>
      <c r="J154" s="10"/>
      <c r="K154" s="10"/>
      <c r="L154" s="10"/>
      <c r="M154" s="10"/>
      <c r="N154" s="10" t="s">
        <v>32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811</v>
      </c>
      <c r="C155" s="10"/>
      <c r="D155" s="12" t="s">
        <v>812</v>
      </c>
      <c r="E155" s="12"/>
      <c r="F155" s="12"/>
      <c r="G155" s="10" t="s">
        <v>226</v>
      </c>
      <c r="H155" s="10" t="s">
        <v>32</v>
      </c>
      <c r="I155" s="10"/>
      <c r="J155" s="10"/>
      <c r="K155" s="10"/>
      <c r="L155" s="10"/>
      <c r="M155" s="10"/>
      <c r="N155" s="10" t="s">
        <v>32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813</v>
      </c>
      <c r="C156" s="10"/>
      <c r="D156" s="12" t="s">
        <v>814</v>
      </c>
      <c r="E156" s="12"/>
      <c r="F156" s="12"/>
      <c r="G156" s="10" t="s">
        <v>155</v>
      </c>
      <c r="H156" s="10" t="s">
        <v>32</v>
      </c>
      <c r="I156" s="10"/>
      <c r="J156" s="10"/>
      <c r="K156" s="10"/>
      <c r="L156" s="10"/>
      <c r="M156" s="10"/>
      <c r="N156" s="10" t="s">
        <v>32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195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815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197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816</v>
      </c>
      <c r="W158" s="10"/>
      <c r="X158" s="10"/>
    </row>
    <row r="159" spans="1:24" ht="14.1" customHeight="1" x14ac:dyDescent="0.25">
      <c r="A159" s="10"/>
      <c r="B159" s="10" t="s">
        <v>741</v>
      </c>
      <c r="C159" s="10"/>
      <c r="D159" s="12" t="s">
        <v>200</v>
      </c>
      <c r="E159" s="12"/>
      <c r="F159" s="12"/>
      <c r="G159" s="10" t="s">
        <v>201</v>
      </c>
      <c r="H159" s="10" t="s">
        <v>202</v>
      </c>
      <c r="I159" s="10"/>
      <c r="J159" s="10"/>
      <c r="K159" s="10"/>
      <c r="L159" s="10"/>
      <c r="M159" s="10"/>
      <c r="N159" s="10" t="s">
        <v>202</v>
      </c>
      <c r="O159" s="10"/>
      <c r="P159" s="10"/>
      <c r="Q159" s="10"/>
      <c r="R159" s="10"/>
      <c r="S159" s="10"/>
      <c r="T159" s="10"/>
      <c r="U159" s="10"/>
      <c r="V159" s="10" t="s">
        <v>817</v>
      </c>
      <c r="W159" s="10"/>
      <c r="X159" s="10"/>
    </row>
    <row r="160" spans="1:24" ht="14.1" customHeight="1" x14ac:dyDescent="0.25">
      <c r="A160" s="10"/>
      <c r="B160" s="10" t="s">
        <v>743</v>
      </c>
      <c r="C160" s="10"/>
      <c r="D160" s="12" t="s">
        <v>205</v>
      </c>
      <c r="E160" s="12"/>
      <c r="F160" s="12"/>
      <c r="G160" s="10" t="s">
        <v>201</v>
      </c>
      <c r="H160" s="10" t="s">
        <v>206</v>
      </c>
      <c r="I160" s="10"/>
      <c r="J160" s="10"/>
      <c r="K160" s="10"/>
      <c r="L160" s="10"/>
      <c r="M160" s="10"/>
      <c r="N160" s="10" t="s">
        <v>206</v>
      </c>
      <c r="O160" s="10"/>
      <c r="P160" s="10"/>
      <c r="Q160" s="10"/>
      <c r="R160" s="10"/>
      <c r="S160" s="10"/>
      <c r="T160" s="10"/>
      <c r="U160" s="10"/>
      <c r="V160" s="10" t="s">
        <v>818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208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819</v>
      </c>
      <c r="U161" s="10"/>
      <c r="V161" s="10" t="s">
        <v>820</v>
      </c>
      <c r="W161" s="10"/>
      <c r="X161" s="10"/>
    </row>
    <row r="162" spans="1:24" ht="36.950000000000003" customHeight="1" x14ac:dyDescent="0.25">
      <c r="A162" s="10" t="s">
        <v>83</v>
      </c>
      <c r="B162" s="10" t="s">
        <v>821</v>
      </c>
      <c r="C162" s="10"/>
      <c r="D162" s="12" t="s">
        <v>822</v>
      </c>
      <c r="E162" s="12"/>
      <c r="F162" s="12"/>
      <c r="G162" s="10" t="s">
        <v>155</v>
      </c>
      <c r="H162" s="10" t="s">
        <v>823</v>
      </c>
      <c r="I162" s="10"/>
      <c r="J162" s="10"/>
      <c r="K162" s="10"/>
      <c r="L162" s="10"/>
      <c r="M162" s="10"/>
      <c r="N162" s="10" t="s">
        <v>823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157</v>
      </c>
      <c r="C163" s="10"/>
      <c r="D163" s="12" t="s">
        <v>158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587</v>
      </c>
      <c r="C164" s="10"/>
      <c r="D164" s="12" t="s">
        <v>588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9</v>
      </c>
      <c r="C165" s="11"/>
      <c r="D165" s="12" t="s">
        <v>159</v>
      </c>
      <c r="E165" s="12"/>
      <c r="F165" s="12"/>
      <c r="G165" s="10" t="s">
        <v>131</v>
      </c>
      <c r="H165" s="10"/>
      <c r="I165" s="10"/>
      <c r="J165" s="10"/>
      <c r="K165" s="10"/>
      <c r="L165" s="10"/>
      <c r="M165" s="10"/>
      <c r="N165" s="10" t="s">
        <v>824</v>
      </c>
      <c r="O165" s="10"/>
      <c r="P165" s="10"/>
      <c r="Q165" s="10"/>
      <c r="R165" s="10"/>
      <c r="S165" s="10"/>
      <c r="T165" s="10"/>
      <c r="U165" s="10"/>
      <c r="V165" s="10" t="s">
        <v>825</v>
      </c>
      <c r="W165" s="10"/>
      <c r="X165" s="10"/>
    </row>
    <row r="166" spans="1:24" ht="14.1" customHeight="1" x14ac:dyDescent="0.25">
      <c r="A166" s="10"/>
      <c r="B166" s="10" t="s">
        <v>751</v>
      </c>
      <c r="C166" s="10"/>
      <c r="D166" s="12" t="s">
        <v>752</v>
      </c>
      <c r="E166" s="12"/>
      <c r="F166" s="12"/>
      <c r="G166" s="10" t="s">
        <v>131</v>
      </c>
      <c r="H166" s="10" t="s">
        <v>374</v>
      </c>
      <c r="I166" s="10"/>
      <c r="J166" s="10"/>
      <c r="K166" s="10" t="s">
        <v>594</v>
      </c>
      <c r="L166" s="10"/>
      <c r="M166" s="10"/>
      <c r="N166" s="10" t="s">
        <v>824</v>
      </c>
      <c r="O166" s="10"/>
      <c r="P166" s="10"/>
      <c r="Q166" s="10"/>
      <c r="R166" s="10"/>
      <c r="S166" s="10"/>
      <c r="T166" s="10" t="s">
        <v>754</v>
      </c>
      <c r="U166" s="10"/>
      <c r="V166" s="10" t="s">
        <v>825</v>
      </c>
      <c r="W166" s="10"/>
      <c r="X166" s="10"/>
    </row>
    <row r="167" spans="1:24" ht="14.1" customHeight="1" x14ac:dyDescent="0.25">
      <c r="A167" s="10"/>
      <c r="B167" s="11" t="s">
        <v>23</v>
      </c>
      <c r="C167" s="11"/>
      <c r="D167" s="12" t="s">
        <v>167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826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169</v>
      </c>
      <c r="E168" s="12"/>
      <c r="F168" s="12"/>
      <c r="G168" s="10" t="s">
        <v>131</v>
      </c>
      <c r="H168" s="10"/>
      <c r="I168" s="10"/>
      <c r="J168" s="10"/>
      <c r="K168" s="10"/>
      <c r="L168" s="10"/>
      <c r="M168" s="10"/>
      <c r="N168" s="10" t="s">
        <v>827</v>
      </c>
      <c r="O168" s="10"/>
      <c r="P168" s="10"/>
      <c r="Q168" s="10"/>
      <c r="R168" s="10"/>
      <c r="S168" s="10"/>
      <c r="T168" s="10"/>
      <c r="U168" s="10"/>
      <c r="V168" s="10" t="s">
        <v>828</v>
      </c>
      <c r="W168" s="10"/>
      <c r="X168" s="10"/>
    </row>
    <row r="169" spans="1:24" ht="48.6" customHeight="1" x14ac:dyDescent="0.25">
      <c r="A169" s="10"/>
      <c r="B169" s="10" t="s">
        <v>268</v>
      </c>
      <c r="C169" s="10"/>
      <c r="D169" s="12" t="s">
        <v>269</v>
      </c>
      <c r="E169" s="12"/>
      <c r="F169" s="12"/>
      <c r="G169" s="10" t="s">
        <v>174</v>
      </c>
      <c r="H169" s="10" t="s">
        <v>829</v>
      </c>
      <c r="I169" s="10"/>
      <c r="J169" s="10"/>
      <c r="K169" s="10" t="s">
        <v>615</v>
      </c>
      <c r="L169" s="10"/>
      <c r="M169" s="10"/>
      <c r="N169" s="10" t="s">
        <v>827</v>
      </c>
      <c r="O169" s="10"/>
      <c r="P169" s="10"/>
      <c r="Q169" s="10"/>
      <c r="R169" s="10"/>
      <c r="S169" s="10"/>
      <c r="T169" s="10" t="s">
        <v>272</v>
      </c>
      <c r="U169" s="10"/>
      <c r="V169" s="10" t="s">
        <v>826</v>
      </c>
      <c r="W169" s="10"/>
      <c r="X169" s="10"/>
    </row>
    <row r="170" spans="1:24" ht="25.5" customHeight="1" x14ac:dyDescent="0.25">
      <c r="A170" s="10"/>
      <c r="B170" s="10" t="s">
        <v>274</v>
      </c>
      <c r="C170" s="10"/>
      <c r="D170" s="12" t="s">
        <v>275</v>
      </c>
      <c r="E170" s="12"/>
      <c r="F170" s="12"/>
      <c r="G170" s="10" t="s">
        <v>131</v>
      </c>
      <c r="H170" s="10" t="s">
        <v>829</v>
      </c>
      <c r="I170" s="10"/>
      <c r="J170" s="10"/>
      <c r="K170" s="10" t="s">
        <v>615</v>
      </c>
      <c r="L170" s="10"/>
      <c r="M170" s="10"/>
      <c r="N170" s="10" t="s">
        <v>827</v>
      </c>
      <c r="O170" s="10"/>
      <c r="P170" s="10"/>
      <c r="Q170" s="10"/>
      <c r="R170" s="10"/>
      <c r="S170" s="10"/>
      <c r="T170" s="10" t="s">
        <v>276</v>
      </c>
      <c r="U170" s="10"/>
      <c r="V170" s="10" t="s">
        <v>828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195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830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197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831</v>
      </c>
      <c r="W172" s="10"/>
      <c r="X172" s="10"/>
    </row>
    <row r="173" spans="1:24" ht="14.1" customHeight="1" x14ac:dyDescent="0.25">
      <c r="A173" s="10"/>
      <c r="B173" s="10" t="s">
        <v>741</v>
      </c>
      <c r="C173" s="10"/>
      <c r="D173" s="12" t="s">
        <v>200</v>
      </c>
      <c r="E173" s="12"/>
      <c r="F173" s="12"/>
      <c r="G173" s="10" t="s">
        <v>201</v>
      </c>
      <c r="H173" s="10" t="s">
        <v>202</v>
      </c>
      <c r="I173" s="10"/>
      <c r="J173" s="10"/>
      <c r="K173" s="10"/>
      <c r="L173" s="10"/>
      <c r="M173" s="10"/>
      <c r="N173" s="10" t="s">
        <v>202</v>
      </c>
      <c r="O173" s="10"/>
      <c r="P173" s="10"/>
      <c r="Q173" s="10"/>
      <c r="R173" s="10"/>
      <c r="S173" s="10"/>
      <c r="T173" s="10"/>
      <c r="U173" s="10"/>
      <c r="V173" s="10" t="s">
        <v>832</v>
      </c>
      <c r="W173" s="10"/>
      <c r="X173" s="10"/>
    </row>
    <row r="174" spans="1:24" ht="14.1" customHeight="1" x14ac:dyDescent="0.25">
      <c r="A174" s="10"/>
      <c r="B174" s="10" t="s">
        <v>743</v>
      </c>
      <c r="C174" s="10"/>
      <c r="D174" s="12" t="s">
        <v>205</v>
      </c>
      <c r="E174" s="12"/>
      <c r="F174" s="12"/>
      <c r="G174" s="10" t="s">
        <v>201</v>
      </c>
      <c r="H174" s="10" t="s">
        <v>206</v>
      </c>
      <c r="I174" s="10"/>
      <c r="J174" s="10"/>
      <c r="K174" s="10"/>
      <c r="L174" s="10"/>
      <c r="M174" s="10"/>
      <c r="N174" s="10" t="s">
        <v>206</v>
      </c>
      <c r="O174" s="10"/>
      <c r="P174" s="10"/>
      <c r="Q174" s="10"/>
      <c r="R174" s="10"/>
      <c r="S174" s="10"/>
      <c r="T174" s="10"/>
      <c r="U174" s="10"/>
      <c r="V174" s="10" t="s">
        <v>833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208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834</v>
      </c>
      <c r="U175" s="10"/>
      <c r="V175" s="10" t="s">
        <v>835</v>
      </c>
      <c r="W175" s="10"/>
      <c r="X175" s="10"/>
    </row>
    <row r="176" spans="1:24" ht="36.950000000000003" customHeight="1" x14ac:dyDescent="0.25">
      <c r="A176" s="10" t="s">
        <v>150</v>
      </c>
      <c r="B176" s="10" t="s">
        <v>836</v>
      </c>
      <c r="C176" s="10"/>
      <c r="D176" s="12" t="s">
        <v>837</v>
      </c>
      <c r="E176" s="12"/>
      <c r="F176" s="12"/>
      <c r="G176" s="10" t="s">
        <v>803</v>
      </c>
      <c r="H176" s="10" t="s">
        <v>804</v>
      </c>
      <c r="I176" s="10"/>
      <c r="J176" s="10"/>
      <c r="K176" s="10"/>
      <c r="L176" s="10"/>
      <c r="M176" s="10"/>
      <c r="N176" s="10" t="s">
        <v>804</v>
      </c>
      <c r="O176" s="10"/>
      <c r="P176" s="10" t="s">
        <v>838</v>
      </c>
      <c r="Q176" s="10"/>
      <c r="R176" s="10" t="s">
        <v>839</v>
      </c>
      <c r="S176" s="10"/>
      <c r="T176" s="10" t="s">
        <v>840</v>
      </c>
      <c r="U176" s="10"/>
      <c r="V176" s="10" t="s">
        <v>841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208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841</v>
      </c>
      <c r="W177" s="10"/>
      <c r="X177" s="10"/>
    </row>
    <row r="178" spans="1:24" ht="60" customHeight="1" x14ac:dyDescent="0.25">
      <c r="A178" s="10" t="s">
        <v>151</v>
      </c>
      <c r="B178" s="10" t="s">
        <v>842</v>
      </c>
      <c r="C178" s="10"/>
      <c r="D178" s="12" t="s">
        <v>843</v>
      </c>
      <c r="E178" s="12"/>
      <c r="F178" s="12"/>
      <c r="G178" s="10" t="s">
        <v>687</v>
      </c>
      <c r="H178" s="10" t="s">
        <v>265</v>
      </c>
      <c r="I178" s="10"/>
      <c r="J178" s="10"/>
      <c r="K178" s="10"/>
      <c r="L178" s="10"/>
      <c r="M178" s="10"/>
      <c r="N178" s="10" t="s">
        <v>265</v>
      </c>
      <c r="O178" s="10"/>
      <c r="P178" s="10" t="s">
        <v>844</v>
      </c>
      <c r="Q178" s="10"/>
      <c r="R178" s="10" t="s">
        <v>164</v>
      </c>
      <c r="S178" s="10"/>
      <c r="T178" s="10" t="s">
        <v>845</v>
      </c>
      <c r="U178" s="10"/>
      <c r="V178" s="10" t="s">
        <v>846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208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846</v>
      </c>
      <c r="W179" s="10"/>
      <c r="X179" s="10"/>
    </row>
    <row r="180" spans="1:24" ht="48.6" customHeight="1" x14ac:dyDescent="0.25">
      <c r="A180" s="10" t="s">
        <v>152</v>
      </c>
      <c r="B180" s="10" t="s">
        <v>847</v>
      </c>
      <c r="C180" s="10"/>
      <c r="D180" s="12" t="s">
        <v>848</v>
      </c>
      <c r="E180" s="12"/>
      <c r="F180" s="12"/>
      <c r="G180" s="10" t="s">
        <v>687</v>
      </c>
      <c r="H180" s="10" t="s">
        <v>849</v>
      </c>
      <c r="I180" s="10"/>
      <c r="J180" s="10"/>
      <c r="K180" s="10"/>
      <c r="L180" s="10"/>
      <c r="M180" s="10"/>
      <c r="N180" s="10" t="s">
        <v>849</v>
      </c>
      <c r="O180" s="10"/>
      <c r="P180" s="10" t="s">
        <v>850</v>
      </c>
      <c r="Q180" s="10"/>
      <c r="R180" s="10" t="s">
        <v>703</v>
      </c>
      <c r="S180" s="10"/>
      <c r="T180" s="10" t="s">
        <v>851</v>
      </c>
      <c r="U180" s="10"/>
      <c r="V180" s="10" t="s">
        <v>852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208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852</v>
      </c>
      <c r="W181" s="10"/>
      <c r="X181" s="10"/>
    </row>
    <row r="182" spans="1:24" ht="25.5" customHeight="1" x14ac:dyDescent="0.25">
      <c r="A182" s="10" t="s">
        <v>514</v>
      </c>
      <c r="B182" s="10" t="s">
        <v>853</v>
      </c>
      <c r="C182" s="10"/>
      <c r="D182" s="12" t="s">
        <v>854</v>
      </c>
      <c r="E182" s="12"/>
      <c r="F182" s="12"/>
      <c r="G182" s="10" t="s">
        <v>155</v>
      </c>
      <c r="H182" s="10" t="s">
        <v>657</v>
      </c>
      <c r="I182" s="10"/>
      <c r="J182" s="10"/>
      <c r="K182" s="10"/>
      <c r="L182" s="10"/>
      <c r="M182" s="10"/>
      <c r="N182" s="10" t="s">
        <v>657</v>
      </c>
      <c r="O182" s="10"/>
      <c r="P182" s="10" t="s">
        <v>855</v>
      </c>
      <c r="Q182" s="10"/>
      <c r="R182" s="10" t="s">
        <v>856</v>
      </c>
      <c r="S182" s="10"/>
      <c r="T182" s="10" t="s">
        <v>857</v>
      </c>
      <c r="U182" s="10"/>
      <c r="V182" s="10" t="s">
        <v>858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208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858</v>
      </c>
      <c r="W183" s="10"/>
      <c r="X183" s="10"/>
    </row>
    <row r="184" spans="1:24" ht="105.95" customHeight="1" x14ac:dyDescent="0.25">
      <c r="A184" s="10" t="s">
        <v>520</v>
      </c>
      <c r="B184" s="10" t="s">
        <v>859</v>
      </c>
      <c r="C184" s="10"/>
      <c r="D184" s="12" t="s">
        <v>860</v>
      </c>
      <c r="E184" s="12"/>
      <c r="F184" s="12"/>
      <c r="G184" s="10" t="s">
        <v>422</v>
      </c>
      <c r="H184" s="10" t="s">
        <v>657</v>
      </c>
      <c r="I184" s="10"/>
      <c r="J184" s="10"/>
      <c r="K184" s="10"/>
      <c r="L184" s="10"/>
      <c r="M184" s="10"/>
      <c r="N184" s="10" t="s">
        <v>657</v>
      </c>
      <c r="O184" s="10"/>
      <c r="P184" s="10" t="s">
        <v>861</v>
      </c>
      <c r="Q184" s="10"/>
      <c r="R184" s="10" t="s">
        <v>856</v>
      </c>
      <c r="S184" s="10"/>
      <c r="T184" s="10" t="s">
        <v>862</v>
      </c>
      <c r="U184" s="10"/>
      <c r="V184" s="10" t="s">
        <v>863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208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863</v>
      </c>
      <c r="W185" s="10"/>
      <c r="X185" s="10"/>
    </row>
    <row r="186" spans="1:24" ht="25.5" customHeight="1" x14ac:dyDescent="0.25">
      <c r="A186" s="10" t="s">
        <v>672</v>
      </c>
      <c r="B186" s="10" t="s">
        <v>237</v>
      </c>
      <c r="C186" s="10"/>
      <c r="D186" s="12" t="s">
        <v>238</v>
      </c>
      <c r="E186" s="12"/>
      <c r="F186" s="12"/>
      <c r="G186" s="10" t="s">
        <v>155</v>
      </c>
      <c r="H186" s="10" t="s">
        <v>657</v>
      </c>
      <c r="I186" s="10"/>
      <c r="J186" s="10"/>
      <c r="K186" s="10"/>
      <c r="L186" s="10"/>
      <c r="M186" s="10"/>
      <c r="N186" s="10" t="s">
        <v>657</v>
      </c>
      <c r="O186" s="10"/>
      <c r="P186" s="10" t="s">
        <v>239</v>
      </c>
      <c r="Q186" s="10"/>
      <c r="R186" s="10" t="s">
        <v>240</v>
      </c>
      <c r="S186" s="10"/>
      <c r="T186" s="10" t="s">
        <v>241</v>
      </c>
      <c r="U186" s="10"/>
      <c r="V186" s="10" t="s">
        <v>864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208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864</v>
      </c>
      <c r="W187" s="10"/>
      <c r="X187" s="10"/>
    </row>
    <row r="188" spans="1:24" ht="25.5" customHeight="1" x14ac:dyDescent="0.25">
      <c r="A188" s="10" t="s">
        <v>865</v>
      </c>
      <c r="B188" s="10" t="s">
        <v>866</v>
      </c>
      <c r="C188" s="10"/>
      <c r="D188" s="12" t="s">
        <v>867</v>
      </c>
      <c r="E188" s="12"/>
      <c r="F188" s="12"/>
      <c r="G188" s="10" t="s">
        <v>155</v>
      </c>
      <c r="H188" s="10" t="s">
        <v>865</v>
      </c>
      <c r="I188" s="10"/>
      <c r="J188" s="10"/>
      <c r="K188" s="10"/>
      <c r="L188" s="10"/>
      <c r="M188" s="10"/>
      <c r="N188" s="10" t="s">
        <v>865</v>
      </c>
      <c r="O188" s="10"/>
      <c r="P188" s="10" t="s">
        <v>868</v>
      </c>
      <c r="Q188" s="10"/>
      <c r="R188" s="10" t="s">
        <v>235</v>
      </c>
      <c r="S188" s="10"/>
      <c r="T188" s="10" t="s">
        <v>869</v>
      </c>
      <c r="U188" s="10"/>
      <c r="V188" s="10" t="s">
        <v>870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208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870</v>
      </c>
      <c r="W189" s="10"/>
      <c r="X189" s="10"/>
    </row>
    <row r="190" spans="1:24" ht="36.950000000000003" customHeight="1" x14ac:dyDescent="0.25">
      <c r="A190" s="10" t="s">
        <v>871</v>
      </c>
      <c r="B190" s="10" t="s">
        <v>872</v>
      </c>
      <c r="C190" s="10"/>
      <c r="D190" s="12" t="s">
        <v>873</v>
      </c>
      <c r="E190" s="12"/>
      <c r="F190" s="12"/>
      <c r="G190" s="10" t="s">
        <v>155</v>
      </c>
      <c r="H190" s="10" t="s">
        <v>874</v>
      </c>
      <c r="I190" s="10"/>
      <c r="J190" s="10"/>
      <c r="K190" s="10"/>
      <c r="L190" s="10"/>
      <c r="M190" s="10"/>
      <c r="N190" s="10" t="s">
        <v>874</v>
      </c>
      <c r="O190" s="10"/>
      <c r="P190" s="10" t="s">
        <v>875</v>
      </c>
      <c r="Q190" s="10"/>
      <c r="R190" s="10" t="s">
        <v>774</v>
      </c>
      <c r="S190" s="10"/>
      <c r="T190" s="10" t="s">
        <v>876</v>
      </c>
      <c r="U190" s="10"/>
      <c r="V190" s="10" t="s">
        <v>877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208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877</v>
      </c>
      <c r="W191" s="10"/>
      <c r="X191" s="10"/>
    </row>
    <row r="192" spans="1:24" ht="83.1" customHeight="1" x14ac:dyDescent="0.25">
      <c r="A192" s="10" t="s">
        <v>259</v>
      </c>
      <c r="B192" s="10" t="s">
        <v>878</v>
      </c>
      <c r="C192" s="10"/>
      <c r="D192" s="12" t="s">
        <v>879</v>
      </c>
      <c r="E192" s="12"/>
      <c r="F192" s="12"/>
      <c r="G192" s="10" t="s">
        <v>226</v>
      </c>
      <c r="H192" s="10" t="s">
        <v>880</v>
      </c>
      <c r="I192" s="10"/>
      <c r="J192" s="10"/>
      <c r="K192" s="10"/>
      <c r="L192" s="10"/>
      <c r="M192" s="10"/>
      <c r="N192" s="10" t="s">
        <v>880</v>
      </c>
      <c r="O192" s="10"/>
      <c r="P192" s="10" t="s">
        <v>881</v>
      </c>
      <c r="Q192" s="10"/>
      <c r="R192" s="10" t="s">
        <v>482</v>
      </c>
      <c r="S192" s="10"/>
      <c r="T192" s="10" t="s">
        <v>882</v>
      </c>
      <c r="U192" s="10"/>
      <c r="V192" s="10" t="s">
        <v>883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208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883</v>
      </c>
      <c r="W193" s="10"/>
      <c r="X193" s="10"/>
    </row>
    <row r="194" spans="1:24" ht="48.6" customHeight="1" x14ac:dyDescent="0.25">
      <c r="A194" s="10" t="s">
        <v>884</v>
      </c>
      <c r="B194" s="10" t="s">
        <v>885</v>
      </c>
      <c r="C194" s="10"/>
      <c r="D194" s="12" t="s">
        <v>886</v>
      </c>
      <c r="E194" s="12"/>
      <c r="F194" s="12"/>
      <c r="G194" s="10" t="s">
        <v>803</v>
      </c>
      <c r="H194" s="10" t="s">
        <v>887</v>
      </c>
      <c r="I194" s="10"/>
      <c r="J194" s="10"/>
      <c r="K194" s="10"/>
      <c r="L194" s="10"/>
      <c r="M194" s="10"/>
      <c r="N194" s="10" t="s">
        <v>887</v>
      </c>
      <c r="O194" s="10"/>
      <c r="P194" s="10" t="s">
        <v>888</v>
      </c>
      <c r="Q194" s="10"/>
      <c r="R194" s="10" t="s">
        <v>889</v>
      </c>
      <c r="S194" s="10"/>
      <c r="T194" s="10" t="s">
        <v>890</v>
      </c>
      <c r="U194" s="10"/>
      <c r="V194" s="10" t="s">
        <v>891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208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891</v>
      </c>
      <c r="W195" s="10"/>
      <c r="X195" s="10"/>
    </row>
    <row r="196" spans="1:24" ht="60" customHeight="1" x14ac:dyDescent="0.25">
      <c r="A196" s="10" t="s">
        <v>892</v>
      </c>
      <c r="B196" s="10" t="s">
        <v>893</v>
      </c>
      <c r="C196" s="10"/>
      <c r="D196" s="12" t="s">
        <v>894</v>
      </c>
      <c r="E196" s="12"/>
      <c r="F196" s="12"/>
      <c r="G196" s="10" t="s">
        <v>155</v>
      </c>
      <c r="H196" s="10" t="s">
        <v>83</v>
      </c>
      <c r="I196" s="10"/>
      <c r="J196" s="10"/>
      <c r="K196" s="10"/>
      <c r="L196" s="10"/>
      <c r="M196" s="10"/>
      <c r="N196" s="10" t="s">
        <v>83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157</v>
      </c>
      <c r="C197" s="10"/>
      <c r="D197" s="12" t="s">
        <v>158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587</v>
      </c>
      <c r="C198" s="10"/>
      <c r="D198" s="12" t="s">
        <v>588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9</v>
      </c>
      <c r="C199" s="11"/>
      <c r="D199" s="12" t="s">
        <v>159</v>
      </c>
      <c r="E199" s="12"/>
      <c r="F199" s="12"/>
      <c r="G199" s="10" t="s">
        <v>131</v>
      </c>
      <c r="H199" s="10"/>
      <c r="I199" s="10"/>
      <c r="J199" s="10"/>
      <c r="K199" s="10"/>
      <c r="L199" s="10"/>
      <c r="M199" s="10"/>
      <c r="N199" s="10" t="s">
        <v>895</v>
      </c>
      <c r="O199" s="10"/>
      <c r="P199" s="10"/>
      <c r="Q199" s="10"/>
      <c r="R199" s="10"/>
      <c r="S199" s="10"/>
      <c r="T199" s="10"/>
      <c r="U199" s="10"/>
      <c r="V199" s="10" t="s">
        <v>896</v>
      </c>
      <c r="W199" s="10"/>
      <c r="X199" s="10"/>
    </row>
    <row r="200" spans="1:24" ht="14.1" customHeight="1" x14ac:dyDescent="0.25">
      <c r="A200" s="10"/>
      <c r="B200" s="10" t="s">
        <v>751</v>
      </c>
      <c r="C200" s="10"/>
      <c r="D200" s="12" t="s">
        <v>752</v>
      </c>
      <c r="E200" s="12"/>
      <c r="F200" s="12"/>
      <c r="G200" s="10" t="s">
        <v>131</v>
      </c>
      <c r="H200" s="10" t="s">
        <v>897</v>
      </c>
      <c r="I200" s="10"/>
      <c r="J200" s="10"/>
      <c r="K200" s="10" t="s">
        <v>594</v>
      </c>
      <c r="L200" s="10"/>
      <c r="M200" s="10"/>
      <c r="N200" s="10" t="s">
        <v>895</v>
      </c>
      <c r="O200" s="10"/>
      <c r="P200" s="10"/>
      <c r="Q200" s="10"/>
      <c r="R200" s="10"/>
      <c r="S200" s="10"/>
      <c r="T200" s="10" t="s">
        <v>754</v>
      </c>
      <c r="U200" s="10"/>
      <c r="V200" s="10" t="s">
        <v>896</v>
      </c>
      <c r="W200" s="10"/>
      <c r="X200" s="10"/>
    </row>
    <row r="201" spans="1:24" ht="14.1" customHeight="1" x14ac:dyDescent="0.25">
      <c r="A201" s="10"/>
      <c r="B201" s="11" t="s">
        <v>23</v>
      </c>
      <c r="C201" s="11"/>
      <c r="D201" s="12" t="s">
        <v>167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898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169</v>
      </c>
      <c r="E202" s="12"/>
      <c r="F202" s="12"/>
      <c r="G202" s="10" t="s">
        <v>131</v>
      </c>
      <c r="H202" s="10"/>
      <c r="I202" s="10"/>
      <c r="J202" s="10"/>
      <c r="K202" s="10"/>
      <c r="L202" s="10"/>
      <c r="M202" s="10"/>
      <c r="N202" s="10" t="s">
        <v>899</v>
      </c>
      <c r="O202" s="10"/>
      <c r="P202" s="10"/>
      <c r="Q202" s="10"/>
      <c r="R202" s="10"/>
      <c r="S202" s="10"/>
      <c r="T202" s="10"/>
      <c r="U202" s="10"/>
      <c r="V202" s="10" t="s">
        <v>900</v>
      </c>
      <c r="W202" s="10"/>
      <c r="X202" s="10"/>
    </row>
    <row r="203" spans="1:24" ht="48.6" customHeight="1" x14ac:dyDescent="0.25">
      <c r="A203" s="10"/>
      <c r="B203" s="10" t="s">
        <v>268</v>
      </c>
      <c r="C203" s="10"/>
      <c r="D203" s="12" t="s">
        <v>269</v>
      </c>
      <c r="E203" s="12"/>
      <c r="F203" s="12"/>
      <c r="G203" s="10" t="s">
        <v>174</v>
      </c>
      <c r="H203" s="10" t="s">
        <v>901</v>
      </c>
      <c r="I203" s="10"/>
      <c r="J203" s="10"/>
      <c r="K203" s="10" t="s">
        <v>615</v>
      </c>
      <c r="L203" s="10"/>
      <c r="M203" s="10"/>
      <c r="N203" s="10" t="s">
        <v>902</v>
      </c>
      <c r="O203" s="10"/>
      <c r="P203" s="10"/>
      <c r="Q203" s="10"/>
      <c r="R203" s="10"/>
      <c r="S203" s="10"/>
      <c r="T203" s="10" t="s">
        <v>272</v>
      </c>
      <c r="U203" s="10"/>
      <c r="V203" s="10" t="s">
        <v>903</v>
      </c>
      <c r="W203" s="10"/>
      <c r="X203" s="10"/>
    </row>
    <row r="204" spans="1:24" ht="25.5" customHeight="1" x14ac:dyDescent="0.25">
      <c r="A204" s="10"/>
      <c r="B204" s="10" t="s">
        <v>274</v>
      </c>
      <c r="C204" s="10"/>
      <c r="D204" s="12" t="s">
        <v>275</v>
      </c>
      <c r="E204" s="12"/>
      <c r="F204" s="12"/>
      <c r="G204" s="10" t="s">
        <v>131</v>
      </c>
      <c r="H204" s="10" t="s">
        <v>901</v>
      </c>
      <c r="I204" s="10"/>
      <c r="J204" s="10"/>
      <c r="K204" s="10" t="s">
        <v>615</v>
      </c>
      <c r="L204" s="10"/>
      <c r="M204" s="10"/>
      <c r="N204" s="10" t="s">
        <v>902</v>
      </c>
      <c r="O204" s="10"/>
      <c r="P204" s="10"/>
      <c r="Q204" s="10"/>
      <c r="R204" s="10"/>
      <c r="S204" s="10"/>
      <c r="T204" s="10" t="s">
        <v>276</v>
      </c>
      <c r="U204" s="10"/>
      <c r="V204" s="10" t="s">
        <v>904</v>
      </c>
      <c r="W204" s="10"/>
      <c r="X204" s="10"/>
    </row>
    <row r="205" spans="1:24" ht="25.5" customHeight="1" x14ac:dyDescent="0.25">
      <c r="A205" s="10"/>
      <c r="B205" s="10" t="s">
        <v>172</v>
      </c>
      <c r="C205" s="10"/>
      <c r="D205" s="12" t="s">
        <v>173</v>
      </c>
      <c r="E205" s="12"/>
      <c r="F205" s="12"/>
      <c r="G205" s="10" t="s">
        <v>174</v>
      </c>
      <c r="H205" s="10" t="s">
        <v>905</v>
      </c>
      <c r="I205" s="10"/>
      <c r="J205" s="10"/>
      <c r="K205" s="10" t="s">
        <v>615</v>
      </c>
      <c r="L205" s="10"/>
      <c r="M205" s="10"/>
      <c r="N205" s="10" t="s">
        <v>906</v>
      </c>
      <c r="O205" s="10"/>
      <c r="P205" s="10" t="s">
        <v>178</v>
      </c>
      <c r="Q205" s="10"/>
      <c r="R205" s="10" t="s">
        <v>179</v>
      </c>
      <c r="S205" s="10"/>
      <c r="T205" s="10" t="s">
        <v>180</v>
      </c>
      <c r="U205" s="10"/>
      <c r="V205" s="10" t="s">
        <v>907</v>
      </c>
      <c r="W205" s="10"/>
      <c r="X205" s="10"/>
    </row>
    <row r="206" spans="1:24" ht="25.5" customHeight="1" x14ac:dyDescent="0.25">
      <c r="A206" s="10"/>
      <c r="B206" s="10" t="s">
        <v>182</v>
      </c>
      <c r="C206" s="10"/>
      <c r="D206" s="12" t="s">
        <v>183</v>
      </c>
      <c r="E206" s="12"/>
      <c r="F206" s="12"/>
      <c r="G206" s="10" t="s">
        <v>131</v>
      </c>
      <c r="H206" s="10" t="s">
        <v>905</v>
      </c>
      <c r="I206" s="10"/>
      <c r="J206" s="10"/>
      <c r="K206" s="10" t="s">
        <v>615</v>
      </c>
      <c r="L206" s="10"/>
      <c r="M206" s="10"/>
      <c r="N206" s="10" t="s">
        <v>906</v>
      </c>
      <c r="O206" s="10"/>
      <c r="P206" s="10"/>
      <c r="Q206" s="10"/>
      <c r="R206" s="10"/>
      <c r="S206" s="10"/>
      <c r="T206" s="10" t="s">
        <v>184</v>
      </c>
      <c r="U206" s="10"/>
      <c r="V206" s="10" t="s">
        <v>908</v>
      </c>
      <c r="W206" s="10"/>
      <c r="X206" s="10"/>
    </row>
    <row r="207" spans="1:24" ht="14.1" customHeight="1" x14ac:dyDescent="0.25">
      <c r="A207" s="10"/>
      <c r="B207" s="11" t="s">
        <v>25</v>
      </c>
      <c r="C207" s="11"/>
      <c r="D207" s="12" t="s">
        <v>223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909</v>
      </c>
      <c r="W207" s="10"/>
      <c r="X207" s="10"/>
    </row>
    <row r="208" spans="1:24" ht="25.5" customHeight="1" x14ac:dyDescent="0.25">
      <c r="A208" s="10"/>
      <c r="B208" s="10" t="s">
        <v>448</v>
      </c>
      <c r="C208" s="10"/>
      <c r="D208" s="12" t="s">
        <v>449</v>
      </c>
      <c r="E208" s="12"/>
      <c r="F208" s="12"/>
      <c r="G208" s="10" t="s">
        <v>226</v>
      </c>
      <c r="H208" s="10" t="s">
        <v>450</v>
      </c>
      <c r="I208" s="10"/>
      <c r="J208" s="10"/>
      <c r="K208" s="10"/>
      <c r="L208" s="10"/>
      <c r="M208" s="10"/>
      <c r="N208" s="10" t="s">
        <v>910</v>
      </c>
      <c r="O208" s="10"/>
      <c r="P208" s="10" t="s">
        <v>452</v>
      </c>
      <c r="Q208" s="10"/>
      <c r="R208" s="10" t="s">
        <v>453</v>
      </c>
      <c r="S208" s="10"/>
      <c r="T208" s="10" t="s">
        <v>454</v>
      </c>
      <c r="U208" s="10"/>
      <c r="V208" s="10" t="s">
        <v>911</v>
      </c>
      <c r="W208" s="10"/>
      <c r="X208" s="10"/>
    </row>
    <row r="209" spans="1:24" ht="25.5" customHeight="1" x14ac:dyDescent="0.25">
      <c r="A209" s="10"/>
      <c r="B209" s="10" t="s">
        <v>769</v>
      </c>
      <c r="C209" s="10"/>
      <c r="D209" s="12" t="s">
        <v>770</v>
      </c>
      <c r="E209" s="12"/>
      <c r="F209" s="12"/>
      <c r="G209" s="10" t="s">
        <v>245</v>
      </c>
      <c r="H209" s="10" t="s">
        <v>771</v>
      </c>
      <c r="I209" s="10"/>
      <c r="J209" s="10"/>
      <c r="K209" s="10"/>
      <c r="L209" s="10"/>
      <c r="M209" s="10"/>
      <c r="N209" s="10" t="s">
        <v>912</v>
      </c>
      <c r="O209" s="10"/>
      <c r="P209" s="10" t="s">
        <v>773</v>
      </c>
      <c r="Q209" s="10"/>
      <c r="R209" s="10" t="s">
        <v>774</v>
      </c>
      <c r="S209" s="10"/>
      <c r="T209" s="10" t="s">
        <v>775</v>
      </c>
      <c r="U209" s="10"/>
      <c r="V209" s="10" t="s">
        <v>913</v>
      </c>
      <c r="W209" s="10"/>
      <c r="X209" s="10"/>
    </row>
    <row r="210" spans="1:24" ht="25.5" customHeight="1" x14ac:dyDescent="0.25">
      <c r="A210" s="10"/>
      <c r="B210" s="10" t="s">
        <v>440</v>
      </c>
      <c r="C210" s="10"/>
      <c r="D210" s="12" t="s">
        <v>441</v>
      </c>
      <c r="E210" s="12"/>
      <c r="F210" s="12"/>
      <c r="G210" s="10" t="s">
        <v>226</v>
      </c>
      <c r="H210" s="10" t="s">
        <v>442</v>
      </c>
      <c r="I210" s="10"/>
      <c r="J210" s="10"/>
      <c r="K210" s="10"/>
      <c r="L210" s="10"/>
      <c r="M210" s="10"/>
      <c r="N210" s="10" t="s">
        <v>914</v>
      </c>
      <c r="O210" s="10"/>
      <c r="P210" s="10" t="s">
        <v>444</v>
      </c>
      <c r="Q210" s="10"/>
      <c r="R210" s="10" t="s">
        <v>445</v>
      </c>
      <c r="S210" s="10"/>
      <c r="T210" s="10" t="s">
        <v>446</v>
      </c>
      <c r="U210" s="10"/>
      <c r="V210" s="10" t="s">
        <v>915</v>
      </c>
      <c r="W210" s="10"/>
      <c r="X210" s="10"/>
    </row>
    <row r="211" spans="1:24" ht="25.5" customHeight="1" x14ac:dyDescent="0.25">
      <c r="A211" s="10"/>
      <c r="B211" s="10" t="s">
        <v>779</v>
      </c>
      <c r="C211" s="10"/>
      <c r="D211" s="12" t="s">
        <v>780</v>
      </c>
      <c r="E211" s="12"/>
      <c r="F211" s="12"/>
      <c r="G211" s="10" t="s">
        <v>245</v>
      </c>
      <c r="H211" s="10" t="s">
        <v>466</v>
      </c>
      <c r="I211" s="10"/>
      <c r="J211" s="10"/>
      <c r="K211" s="10"/>
      <c r="L211" s="10"/>
      <c r="M211" s="10"/>
      <c r="N211" s="10" t="s">
        <v>916</v>
      </c>
      <c r="O211" s="10"/>
      <c r="P211" s="10" t="s">
        <v>782</v>
      </c>
      <c r="Q211" s="10"/>
      <c r="R211" s="10" t="s">
        <v>229</v>
      </c>
      <c r="S211" s="10"/>
      <c r="T211" s="10" t="s">
        <v>783</v>
      </c>
      <c r="U211" s="10"/>
      <c r="V211" s="10" t="s">
        <v>917</v>
      </c>
      <c r="W211" s="10"/>
      <c r="X211" s="10"/>
    </row>
    <row r="212" spans="1:24" ht="25.5" customHeight="1" x14ac:dyDescent="0.25">
      <c r="A212" s="10"/>
      <c r="B212" s="10" t="s">
        <v>463</v>
      </c>
      <c r="C212" s="10"/>
      <c r="D212" s="12" t="s">
        <v>464</v>
      </c>
      <c r="E212" s="12"/>
      <c r="F212" s="12"/>
      <c r="G212" s="10" t="s">
        <v>245</v>
      </c>
      <c r="H212" s="10" t="s">
        <v>785</v>
      </c>
      <c r="I212" s="10"/>
      <c r="J212" s="10"/>
      <c r="K212" s="10"/>
      <c r="L212" s="10"/>
      <c r="M212" s="10"/>
      <c r="N212" s="10" t="s">
        <v>918</v>
      </c>
      <c r="O212" s="10"/>
      <c r="P212" s="10" t="s">
        <v>467</v>
      </c>
      <c r="Q212" s="10"/>
      <c r="R212" s="10" t="s">
        <v>179</v>
      </c>
      <c r="S212" s="10"/>
      <c r="T212" s="10" t="s">
        <v>468</v>
      </c>
      <c r="U212" s="10"/>
      <c r="V212" s="10" t="s">
        <v>919</v>
      </c>
      <c r="W212" s="10"/>
      <c r="X212" s="10"/>
    </row>
    <row r="213" spans="1:24" ht="25.5" customHeight="1" x14ac:dyDescent="0.25">
      <c r="A213" s="10"/>
      <c r="B213" s="10" t="s">
        <v>788</v>
      </c>
      <c r="C213" s="10"/>
      <c r="D213" s="12" t="s">
        <v>789</v>
      </c>
      <c r="E213" s="12"/>
      <c r="F213" s="12"/>
      <c r="G213" s="10" t="s">
        <v>245</v>
      </c>
      <c r="H213" s="10" t="s">
        <v>790</v>
      </c>
      <c r="I213" s="10"/>
      <c r="J213" s="10"/>
      <c r="K213" s="10"/>
      <c r="L213" s="10"/>
      <c r="M213" s="10"/>
      <c r="N213" s="10" t="s">
        <v>920</v>
      </c>
      <c r="O213" s="10"/>
      <c r="P213" s="10" t="s">
        <v>792</v>
      </c>
      <c r="Q213" s="10"/>
      <c r="R213" s="10" t="s">
        <v>179</v>
      </c>
      <c r="S213" s="10"/>
      <c r="T213" s="10" t="s">
        <v>793</v>
      </c>
      <c r="U213" s="10"/>
      <c r="V213" s="10" t="s">
        <v>921</v>
      </c>
      <c r="W213" s="10"/>
      <c r="X213" s="10"/>
    </row>
    <row r="214" spans="1:24" ht="25.5" customHeight="1" x14ac:dyDescent="0.25">
      <c r="A214" s="10"/>
      <c r="B214" s="10" t="s">
        <v>795</v>
      </c>
      <c r="C214" s="10"/>
      <c r="D214" s="12" t="s">
        <v>796</v>
      </c>
      <c r="E214" s="12"/>
      <c r="F214" s="12"/>
      <c r="G214" s="10" t="s">
        <v>245</v>
      </c>
      <c r="H214" s="10" t="s">
        <v>790</v>
      </c>
      <c r="I214" s="10"/>
      <c r="J214" s="10"/>
      <c r="K214" s="10"/>
      <c r="L214" s="10"/>
      <c r="M214" s="10"/>
      <c r="N214" s="10" t="s">
        <v>920</v>
      </c>
      <c r="O214" s="10"/>
      <c r="P214" s="10" t="s">
        <v>797</v>
      </c>
      <c r="Q214" s="10"/>
      <c r="R214" s="10" t="s">
        <v>798</v>
      </c>
      <c r="S214" s="10"/>
      <c r="T214" s="10" t="s">
        <v>799</v>
      </c>
      <c r="U214" s="10"/>
      <c r="V214" s="10" t="s">
        <v>922</v>
      </c>
      <c r="W214" s="10"/>
      <c r="X214" s="10"/>
    </row>
    <row r="215" spans="1:24" ht="25.5" customHeight="1" x14ac:dyDescent="0.25">
      <c r="A215" s="10"/>
      <c r="B215" s="10" t="s">
        <v>801</v>
      </c>
      <c r="C215" s="10"/>
      <c r="D215" s="12" t="s">
        <v>802</v>
      </c>
      <c r="E215" s="12"/>
      <c r="F215" s="12"/>
      <c r="G215" s="10" t="s">
        <v>803</v>
      </c>
      <c r="H215" s="10" t="s">
        <v>175</v>
      </c>
      <c r="I215" s="10"/>
      <c r="J215" s="10"/>
      <c r="K215" s="10"/>
      <c r="L215" s="10"/>
      <c r="M215" s="10"/>
      <c r="N215" s="10" t="s">
        <v>923</v>
      </c>
      <c r="O215" s="10"/>
      <c r="P215" s="10" t="s">
        <v>805</v>
      </c>
      <c r="Q215" s="10"/>
      <c r="R215" s="10" t="s">
        <v>235</v>
      </c>
      <c r="S215" s="10"/>
      <c r="T215" s="10" t="s">
        <v>806</v>
      </c>
      <c r="U215" s="10"/>
      <c r="V215" s="10" t="s">
        <v>924</v>
      </c>
      <c r="W215" s="10"/>
      <c r="X215" s="10"/>
    </row>
    <row r="216" spans="1:24" ht="25.5" customHeight="1" x14ac:dyDescent="0.25">
      <c r="A216" s="10"/>
      <c r="B216" s="10" t="s">
        <v>808</v>
      </c>
      <c r="C216" s="10"/>
      <c r="D216" s="12" t="s">
        <v>809</v>
      </c>
      <c r="E216" s="12"/>
      <c r="F216" s="12"/>
      <c r="G216" s="10" t="s">
        <v>687</v>
      </c>
      <c r="H216" s="10" t="s">
        <v>32</v>
      </c>
      <c r="I216" s="10"/>
      <c r="J216" s="10"/>
      <c r="K216" s="10"/>
      <c r="L216" s="10"/>
      <c r="M216" s="10"/>
      <c r="N216" s="10" t="s">
        <v>32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497</v>
      </c>
      <c r="C217" s="10"/>
      <c r="D217" s="12" t="s">
        <v>810</v>
      </c>
      <c r="E217" s="12"/>
      <c r="F217" s="12"/>
      <c r="G217" s="10" t="s">
        <v>155</v>
      </c>
      <c r="H217" s="10" t="s">
        <v>32</v>
      </c>
      <c r="I217" s="10"/>
      <c r="J217" s="10"/>
      <c r="K217" s="10"/>
      <c r="L217" s="10"/>
      <c r="M217" s="10"/>
      <c r="N217" s="10" t="s">
        <v>32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811</v>
      </c>
      <c r="C218" s="10"/>
      <c r="D218" s="12" t="s">
        <v>812</v>
      </c>
      <c r="E218" s="12"/>
      <c r="F218" s="12"/>
      <c r="G218" s="10" t="s">
        <v>226</v>
      </c>
      <c r="H218" s="10" t="s">
        <v>32</v>
      </c>
      <c r="I218" s="10"/>
      <c r="J218" s="10"/>
      <c r="K218" s="10"/>
      <c r="L218" s="10"/>
      <c r="M218" s="10"/>
      <c r="N218" s="10" t="s">
        <v>32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813</v>
      </c>
      <c r="C219" s="10"/>
      <c r="D219" s="12" t="s">
        <v>814</v>
      </c>
      <c r="E219" s="12"/>
      <c r="F219" s="12"/>
      <c r="G219" s="10" t="s">
        <v>155</v>
      </c>
      <c r="H219" s="10" t="s">
        <v>32</v>
      </c>
      <c r="I219" s="10"/>
      <c r="J219" s="10"/>
      <c r="K219" s="10"/>
      <c r="L219" s="10"/>
      <c r="M219" s="10"/>
      <c r="N219" s="10" t="s">
        <v>32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195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925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197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926</v>
      </c>
      <c r="W221" s="10"/>
      <c r="X221" s="10"/>
    </row>
    <row r="222" spans="1:24" ht="14.1" customHeight="1" x14ac:dyDescent="0.25">
      <c r="A222" s="10"/>
      <c r="B222" s="10" t="s">
        <v>741</v>
      </c>
      <c r="C222" s="10"/>
      <c r="D222" s="12" t="s">
        <v>200</v>
      </c>
      <c r="E222" s="12"/>
      <c r="F222" s="12"/>
      <c r="G222" s="10" t="s">
        <v>201</v>
      </c>
      <c r="H222" s="10" t="s">
        <v>202</v>
      </c>
      <c r="I222" s="10"/>
      <c r="J222" s="10"/>
      <c r="K222" s="10"/>
      <c r="L222" s="10"/>
      <c r="M222" s="10"/>
      <c r="N222" s="10" t="s">
        <v>202</v>
      </c>
      <c r="O222" s="10"/>
      <c r="P222" s="10"/>
      <c r="Q222" s="10"/>
      <c r="R222" s="10"/>
      <c r="S222" s="10"/>
      <c r="T222" s="10"/>
      <c r="U222" s="10"/>
      <c r="V222" s="10" t="s">
        <v>927</v>
      </c>
      <c r="W222" s="10"/>
      <c r="X222" s="10"/>
    </row>
    <row r="223" spans="1:24" ht="14.1" customHeight="1" x14ac:dyDescent="0.25">
      <c r="A223" s="10"/>
      <c r="B223" s="10" t="s">
        <v>743</v>
      </c>
      <c r="C223" s="10"/>
      <c r="D223" s="12" t="s">
        <v>205</v>
      </c>
      <c r="E223" s="12"/>
      <c r="F223" s="12"/>
      <c r="G223" s="10" t="s">
        <v>201</v>
      </c>
      <c r="H223" s="10" t="s">
        <v>206</v>
      </c>
      <c r="I223" s="10"/>
      <c r="J223" s="10"/>
      <c r="K223" s="10"/>
      <c r="L223" s="10"/>
      <c r="M223" s="10"/>
      <c r="N223" s="10" t="s">
        <v>206</v>
      </c>
      <c r="O223" s="10"/>
      <c r="P223" s="10"/>
      <c r="Q223" s="10"/>
      <c r="R223" s="10"/>
      <c r="S223" s="10"/>
      <c r="T223" s="10"/>
      <c r="U223" s="10"/>
      <c r="V223" s="10" t="s">
        <v>928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208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929</v>
      </c>
      <c r="U224" s="10"/>
      <c r="V224" s="10" t="s">
        <v>930</v>
      </c>
      <c r="W224" s="10"/>
      <c r="X224" s="10"/>
    </row>
    <row r="225" spans="1:24" ht="36.950000000000003" customHeight="1" x14ac:dyDescent="0.25">
      <c r="A225" s="10" t="s">
        <v>931</v>
      </c>
      <c r="B225" s="10" t="s">
        <v>836</v>
      </c>
      <c r="C225" s="10"/>
      <c r="D225" s="12" t="s">
        <v>932</v>
      </c>
      <c r="E225" s="12"/>
      <c r="F225" s="12"/>
      <c r="G225" s="10" t="s">
        <v>803</v>
      </c>
      <c r="H225" s="10" t="s">
        <v>923</v>
      </c>
      <c r="I225" s="10"/>
      <c r="J225" s="10"/>
      <c r="K225" s="10"/>
      <c r="L225" s="10"/>
      <c r="M225" s="10"/>
      <c r="N225" s="10" t="s">
        <v>923</v>
      </c>
      <c r="O225" s="10"/>
      <c r="P225" s="10" t="s">
        <v>838</v>
      </c>
      <c r="Q225" s="10"/>
      <c r="R225" s="10" t="s">
        <v>839</v>
      </c>
      <c r="S225" s="10"/>
      <c r="T225" s="10" t="s">
        <v>840</v>
      </c>
      <c r="U225" s="10"/>
      <c r="V225" s="10" t="s">
        <v>933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208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933</v>
      </c>
      <c r="W226" s="10"/>
      <c r="X226" s="10"/>
    </row>
    <row r="227" spans="1:24" ht="60" customHeight="1" x14ac:dyDescent="0.25">
      <c r="A227" s="10" t="s">
        <v>934</v>
      </c>
      <c r="B227" s="10" t="s">
        <v>842</v>
      </c>
      <c r="C227" s="10"/>
      <c r="D227" s="12" t="s">
        <v>935</v>
      </c>
      <c r="E227" s="12"/>
      <c r="F227" s="12"/>
      <c r="G227" s="10" t="s">
        <v>687</v>
      </c>
      <c r="H227" s="10" t="s">
        <v>936</v>
      </c>
      <c r="I227" s="10"/>
      <c r="J227" s="10"/>
      <c r="K227" s="10"/>
      <c r="L227" s="10"/>
      <c r="M227" s="10"/>
      <c r="N227" s="10" t="s">
        <v>936</v>
      </c>
      <c r="O227" s="10"/>
      <c r="P227" s="10" t="s">
        <v>844</v>
      </c>
      <c r="Q227" s="10"/>
      <c r="R227" s="10" t="s">
        <v>164</v>
      </c>
      <c r="S227" s="10"/>
      <c r="T227" s="10" t="s">
        <v>845</v>
      </c>
      <c r="U227" s="10"/>
      <c r="V227" s="10" t="s">
        <v>937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208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937</v>
      </c>
      <c r="W228" s="10"/>
      <c r="X228" s="10"/>
    </row>
    <row r="229" spans="1:24" ht="48.6" customHeight="1" x14ac:dyDescent="0.25">
      <c r="A229" s="10" t="s">
        <v>156</v>
      </c>
      <c r="B229" s="10" t="s">
        <v>847</v>
      </c>
      <c r="C229" s="10"/>
      <c r="D229" s="12" t="s">
        <v>938</v>
      </c>
      <c r="E229" s="12"/>
      <c r="F229" s="12"/>
      <c r="G229" s="10" t="s">
        <v>687</v>
      </c>
      <c r="H229" s="10" t="s">
        <v>939</v>
      </c>
      <c r="I229" s="10"/>
      <c r="J229" s="10"/>
      <c r="K229" s="10"/>
      <c r="L229" s="10"/>
      <c r="M229" s="10"/>
      <c r="N229" s="10" t="s">
        <v>939</v>
      </c>
      <c r="O229" s="10"/>
      <c r="P229" s="10" t="s">
        <v>850</v>
      </c>
      <c r="Q229" s="10"/>
      <c r="R229" s="10" t="s">
        <v>703</v>
      </c>
      <c r="S229" s="10"/>
      <c r="T229" s="10" t="s">
        <v>851</v>
      </c>
      <c r="U229" s="10"/>
      <c r="V229" s="10" t="s">
        <v>940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208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940</v>
      </c>
      <c r="W230" s="10"/>
      <c r="X230" s="10"/>
    </row>
    <row r="231" spans="1:24" ht="25.5" customHeight="1" x14ac:dyDescent="0.25">
      <c r="A231" s="10" t="s">
        <v>941</v>
      </c>
      <c r="B231" s="10" t="s">
        <v>853</v>
      </c>
      <c r="C231" s="10"/>
      <c r="D231" s="12" t="s">
        <v>942</v>
      </c>
      <c r="E231" s="12"/>
      <c r="F231" s="12"/>
      <c r="G231" s="10" t="s">
        <v>155</v>
      </c>
      <c r="H231" s="10" t="s">
        <v>259</v>
      </c>
      <c r="I231" s="10"/>
      <c r="J231" s="10"/>
      <c r="K231" s="10"/>
      <c r="L231" s="10"/>
      <c r="M231" s="10"/>
      <c r="N231" s="10" t="s">
        <v>259</v>
      </c>
      <c r="O231" s="10"/>
      <c r="P231" s="10" t="s">
        <v>855</v>
      </c>
      <c r="Q231" s="10"/>
      <c r="R231" s="10" t="s">
        <v>856</v>
      </c>
      <c r="S231" s="10"/>
      <c r="T231" s="10" t="s">
        <v>857</v>
      </c>
      <c r="U231" s="10"/>
      <c r="V231" s="10" t="s">
        <v>943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208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943</v>
      </c>
      <c r="W232" s="10"/>
      <c r="X232" s="10"/>
    </row>
    <row r="233" spans="1:24" ht="25.5" customHeight="1" x14ac:dyDescent="0.25">
      <c r="A233" s="10" t="s">
        <v>944</v>
      </c>
      <c r="B233" s="10" t="s">
        <v>237</v>
      </c>
      <c r="C233" s="10"/>
      <c r="D233" s="12" t="s">
        <v>945</v>
      </c>
      <c r="E233" s="12"/>
      <c r="F233" s="12"/>
      <c r="G233" s="10" t="s">
        <v>155</v>
      </c>
      <c r="H233" s="10" t="s">
        <v>259</v>
      </c>
      <c r="I233" s="10"/>
      <c r="J233" s="10"/>
      <c r="K233" s="10"/>
      <c r="L233" s="10"/>
      <c r="M233" s="10"/>
      <c r="N233" s="10" t="s">
        <v>259</v>
      </c>
      <c r="O233" s="10"/>
      <c r="P233" s="10" t="s">
        <v>239</v>
      </c>
      <c r="Q233" s="10"/>
      <c r="R233" s="10" t="s">
        <v>240</v>
      </c>
      <c r="S233" s="10"/>
      <c r="T233" s="10" t="s">
        <v>241</v>
      </c>
      <c r="U233" s="10"/>
      <c r="V233" s="10" t="s">
        <v>946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208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946</v>
      </c>
      <c r="W234" s="10"/>
      <c r="X234" s="10"/>
    </row>
    <row r="235" spans="1:24" ht="25.5" customHeight="1" x14ac:dyDescent="0.25">
      <c r="A235" s="10" t="s">
        <v>947</v>
      </c>
      <c r="B235" s="10" t="s">
        <v>866</v>
      </c>
      <c r="C235" s="10"/>
      <c r="D235" s="12" t="s">
        <v>867</v>
      </c>
      <c r="E235" s="12"/>
      <c r="F235" s="12"/>
      <c r="G235" s="10" t="s">
        <v>155</v>
      </c>
      <c r="H235" s="10" t="s">
        <v>83</v>
      </c>
      <c r="I235" s="10"/>
      <c r="J235" s="10"/>
      <c r="K235" s="10"/>
      <c r="L235" s="10"/>
      <c r="M235" s="10"/>
      <c r="N235" s="10" t="s">
        <v>83</v>
      </c>
      <c r="O235" s="10"/>
      <c r="P235" s="10" t="s">
        <v>868</v>
      </c>
      <c r="Q235" s="10"/>
      <c r="R235" s="10" t="s">
        <v>235</v>
      </c>
      <c r="S235" s="10"/>
      <c r="T235" s="10" t="s">
        <v>869</v>
      </c>
      <c r="U235" s="10"/>
      <c r="V235" s="10" t="s">
        <v>948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208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948</v>
      </c>
      <c r="W236" s="10"/>
      <c r="X236" s="10"/>
    </row>
    <row r="237" spans="1:24" ht="36.950000000000003" customHeight="1" x14ac:dyDescent="0.25">
      <c r="A237" s="10" t="s">
        <v>949</v>
      </c>
      <c r="B237" s="10" t="s">
        <v>872</v>
      </c>
      <c r="C237" s="10"/>
      <c r="D237" s="12" t="s">
        <v>950</v>
      </c>
      <c r="E237" s="12"/>
      <c r="F237" s="12"/>
      <c r="G237" s="10" t="s">
        <v>155</v>
      </c>
      <c r="H237" s="10" t="s">
        <v>949</v>
      </c>
      <c r="I237" s="10"/>
      <c r="J237" s="10"/>
      <c r="K237" s="10"/>
      <c r="L237" s="10"/>
      <c r="M237" s="10"/>
      <c r="N237" s="10" t="s">
        <v>949</v>
      </c>
      <c r="O237" s="10"/>
      <c r="P237" s="10" t="s">
        <v>875</v>
      </c>
      <c r="Q237" s="10"/>
      <c r="R237" s="10" t="s">
        <v>774</v>
      </c>
      <c r="S237" s="10"/>
      <c r="T237" s="10" t="s">
        <v>876</v>
      </c>
      <c r="U237" s="10"/>
      <c r="V237" s="10" t="s">
        <v>951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208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951</v>
      </c>
      <c r="W238" s="10"/>
      <c r="X238" s="10"/>
    </row>
    <row r="239" spans="1:24" ht="83.1" customHeight="1" x14ac:dyDescent="0.25">
      <c r="A239" s="10" t="s">
        <v>657</v>
      </c>
      <c r="B239" s="10" t="s">
        <v>878</v>
      </c>
      <c r="C239" s="10"/>
      <c r="D239" s="12" t="s">
        <v>952</v>
      </c>
      <c r="E239" s="12"/>
      <c r="F239" s="12"/>
      <c r="G239" s="10" t="s">
        <v>226</v>
      </c>
      <c r="H239" s="10" t="s">
        <v>953</v>
      </c>
      <c r="I239" s="10"/>
      <c r="J239" s="10"/>
      <c r="K239" s="10"/>
      <c r="L239" s="10"/>
      <c r="M239" s="10"/>
      <c r="N239" s="10" t="s">
        <v>953</v>
      </c>
      <c r="O239" s="10"/>
      <c r="P239" s="10" t="s">
        <v>881</v>
      </c>
      <c r="Q239" s="10"/>
      <c r="R239" s="10" t="s">
        <v>482</v>
      </c>
      <c r="S239" s="10"/>
      <c r="T239" s="10" t="s">
        <v>882</v>
      </c>
      <c r="U239" s="10"/>
      <c r="V239" s="10" t="s">
        <v>954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208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954</v>
      </c>
      <c r="W240" s="10"/>
      <c r="X240" s="10"/>
    </row>
    <row r="241" spans="1:24" ht="48.6" customHeight="1" x14ac:dyDescent="0.25">
      <c r="A241" s="10" t="s">
        <v>955</v>
      </c>
      <c r="B241" s="10" t="s">
        <v>885</v>
      </c>
      <c r="C241" s="10"/>
      <c r="D241" s="12" t="s">
        <v>956</v>
      </c>
      <c r="E241" s="12"/>
      <c r="F241" s="12"/>
      <c r="G241" s="10" t="s">
        <v>803</v>
      </c>
      <c r="H241" s="10" t="s">
        <v>957</v>
      </c>
      <c r="I241" s="10"/>
      <c r="J241" s="10"/>
      <c r="K241" s="10"/>
      <c r="L241" s="10"/>
      <c r="M241" s="10"/>
      <c r="N241" s="10" t="s">
        <v>957</v>
      </c>
      <c r="O241" s="10"/>
      <c r="P241" s="10" t="s">
        <v>888</v>
      </c>
      <c r="Q241" s="10"/>
      <c r="R241" s="10" t="s">
        <v>889</v>
      </c>
      <c r="S241" s="10"/>
      <c r="T241" s="10" t="s">
        <v>890</v>
      </c>
      <c r="U241" s="10"/>
      <c r="V241" s="10" t="s">
        <v>958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208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958</v>
      </c>
      <c r="W242" s="10"/>
      <c r="X242" s="10"/>
    </row>
    <row r="243" spans="1:24" ht="71.45" customHeight="1" x14ac:dyDescent="0.25">
      <c r="A243" s="10" t="s">
        <v>959</v>
      </c>
      <c r="B243" s="10" t="s">
        <v>893</v>
      </c>
      <c r="C243" s="10"/>
      <c r="D243" s="12" t="s">
        <v>960</v>
      </c>
      <c r="E243" s="12"/>
      <c r="F243" s="12"/>
      <c r="G243" s="10" t="s">
        <v>961</v>
      </c>
      <c r="H243" s="10" t="s">
        <v>152</v>
      </c>
      <c r="I243" s="10"/>
      <c r="J243" s="10"/>
      <c r="K243" s="10"/>
      <c r="L243" s="10"/>
      <c r="M243" s="10"/>
      <c r="N243" s="10" t="s">
        <v>152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157</v>
      </c>
      <c r="C244" s="10"/>
      <c r="D244" s="12" t="s">
        <v>158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587</v>
      </c>
      <c r="C245" s="10"/>
      <c r="D245" s="12" t="s">
        <v>588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9</v>
      </c>
      <c r="C246" s="11"/>
      <c r="D246" s="12" t="s">
        <v>159</v>
      </c>
      <c r="E246" s="12"/>
      <c r="F246" s="12"/>
      <c r="G246" s="10" t="s">
        <v>131</v>
      </c>
      <c r="H246" s="10"/>
      <c r="I246" s="10"/>
      <c r="J246" s="10"/>
      <c r="K246" s="10"/>
      <c r="L246" s="10"/>
      <c r="M246" s="10"/>
      <c r="N246" s="10" t="s">
        <v>962</v>
      </c>
      <c r="O246" s="10"/>
      <c r="P246" s="10"/>
      <c r="Q246" s="10"/>
      <c r="R246" s="10"/>
      <c r="S246" s="10"/>
      <c r="T246" s="10"/>
      <c r="U246" s="10"/>
      <c r="V246" s="10" t="s">
        <v>963</v>
      </c>
      <c r="W246" s="10"/>
      <c r="X246" s="10"/>
    </row>
    <row r="247" spans="1:24" ht="14.1" customHeight="1" x14ac:dyDescent="0.25">
      <c r="A247" s="10"/>
      <c r="B247" s="10" t="s">
        <v>751</v>
      </c>
      <c r="C247" s="10"/>
      <c r="D247" s="12" t="s">
        <v>752</v>
      </c>
      <c r="E247" s="12"/>
      <c r="F247" s="12"/>
      <c r="G247" s="10" t="s">
        <v>131</v>
      </c>
      <c r="H247" s="10" t="s">
        <v>897</v>
      </c>
      <c r="I247" s="10"/>
      <c r="J247" s="10"/>
      <c r="K247" s="10" t="s">
        <v>594</v>
      </c>
      <c r="L247" s="10"/>
      <c r="M247" s="10"/>
      <c r="N247" s="10" t="s">
        <v>962</v>
      </c>
      <c r="O247" s="10"/>
      <c r="P247" s="10"/>
      <c r="Q247" s="10"/>
      <c r="R247" s="10"/>
      <c r="S247" s="10"/>
      <c r="T247" s="10" t="s">
        <v>754</v>
      </c>
      <c r="U247" s="10"/>
      <c r="V247" s="10" t="s">
        <v>963</v>
      </c>
      <c r="W247" s="10"/>
      <c r="X247" s="10"/>
    </row>
    <row r="248" spans="1:24" ht="14.1" customHeight="1" x14ac:dyDescent="0.25">
      <c r="A248" s="10"/>
      <c r="B248" s="11" t="s">
        <v>23</v>
      </c>
      <c r="C248" s="11"/>
      <c r="D248" s="12" t="s">
        <v>167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964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169</v>
      </c>
      <c r="E249" s="12"/>
      <c r="F249" s="12"/>
      <c r="G249" s="10" t="s">
        <v>131</v>
      </c>
      <c r="H249" s="10"/>
      <c r="I249" s="10"/>
      <c r="J249" s="10"/>
      <c r="K249" s="10"/>
      <c r="L249" s="10"/>
      <c r="M249" s="10"/>
      <c r="N249" s="10" t="s">
        <v>965</v>
      </c>
      <c r="O249" s="10"/>
      <c r="P249" s="10"/>
      <c r="Q249" s="10"/>
      <c r="R249" s="10"/>
      <c r="S249" s="10"/>
      <c r="T249" s="10"/>
      <c r="U249" s="10"/>
      <c r="V249" s="10" t="s">
        <v>966</v>
      </c>
      <c r="W249" s="10"/>
      <c r="X249" s="10"/>
    </row>
    <row r="250" spans="1:24" ht="48.6" customHeight="1" x14ac:dyDescent="0.25">
      <c r="A250" s="10"/>
      <c r="B250" s="10" t="s">
        <v>268</v>
      </c>
      <c r="C250" s="10"/>
      <c r="D250" s="12" t="s">
        <v>269</v>
      </c>
      <c r="E250" s="12"/>
      <c r="F250" s="12"/>
      <c r="G250" s="10" t="s">
        <v>174</v>
      </c>
      <c r="H250" s="10" t="s">
        <v>901</v>
      </c>
      <c r="I250" s="10"/>
      <c r="J250" s="10"/>
      <c r="K250" s="10" t="s">
        <v>615</v>
      </c>
      <c r="L250" s="10"/>
      <c r="M250" s="10"/>
      <c r="N250" s="10" t="s">
        <v>967</v>
      </c>
      <c r="O250" s="10"/>
      <c r="P250" s="10"/>
      <c r="Q250" s="10"/>
      <c r="R250" s="10"/>
      <c r="S250" s="10"/>
      <c r="T250" s="10" t="s">
        <v>272</v>
      </c>
      <c r="U250" s="10"/>
      <c r="V250" s="10" t="s">
        <v>968</v>
      </c>
      <c r="W250" s="10"/>
      <c r="X250" s="10"/>
    </row>
    <row r="251" spans="1:24" ht="25.5" customHeight="1" x14ac:dyDescent="0.25">
      <c r="A251" s="10"/>
      <c r="B251" s="10" t="s">
        <v>274</v>
      </c>
      <c r="C251" s="10"/>
      <c r="D251" s="12" t="s">
        <v>275</v>
      </c>
      <c r="E251" s="12"/>
      <c r="F251" s="12"/>
      <c r="G251" s="10" t="s">
        <v>131</v>
      </c>
      <c r="H251" s="10" t="s">
        <v>901</v>
      </c>
      <c r="I251" s="10"/>
      <c r="J251" s="10"/>
      <c r="K251" s="10" t="s">
        <v>615</v>
      </c>
      <c r="L251" s="10"/>
      <c r="M251" s="10"/>
      <c r="N251" s="10" t="s">
        <v>967</v>
      </c>
      <c r="O251" s="10"/>
      <c r="P251" s="10"/>
      <c r="Q251" s="10"/>
      <c r="R251" s="10"/>
      <c r="S251" s="10"/>
      <c r="T251" s="10" t="s">
        <v>276</v>
      </c>
      <c r="U251" s="10"/>
      <c r="V251" s="10" t="s">
        <v>969</v>
      </c>
      <c r="W251" s="10"/>
      <c r="X251" s="10"/>
    </row>
    <row r="252" spans="1:24" ht="25.5" customHeight="1" x14ac:dyDescent="0.25">
      <c r="A252" s="10"/>
      <c r="B252" s="10" t="s">
        <v>172</v>
      </c>
      <c r="C252" s="10"/>
      <c r="D252" s="12" t="s">
        <v>173</v>
      </c>
      <c r="E252" s="12"/>
      <c r="F252" s="12"/>
      <c r="G252" s="10" t="s">
        <v>174</v>
      </c>
      <c r="H252" s="10" t="s">
        <v>905</v>
      </c>
      <c r="I252" s="10"/>
      <c r="J252" s="10"/>
      <c r="K252" s="10" t="s">
        <v>615</v>
      </c>
      <c r="L252" s="10"/>
      <c r="M252" s="10"/>
      <c r="N252" s="10" t="s">
        <v>970</v>
      </c>
      <c r="O252" s="10"/>
      <c r="P252" s="10" t="s">
        <v>178</v>
      </c>
      <c r="Q252" s="10"/>
      <c r="R252" s="10" t="s">
        <v>179</v>
      </c>
      <c r="S252" s="10"/>
      <c r="T252" s="10" t="s">
        <v>180</v>
      </c>
      <c r="U252" s="10"/>
      <c r="V252" s="10" t="s">
        <v>971</v>
      </c>
      <c r="W252" s="10"/>
      <c r="X252" s="10"/>
    </row>
    <row r="253" spans="1:24" ht="25.5" customHeight="1" x14ac:dyDescent="0.25">
      <c r="A253" s="10"/>
      <c r="B253" s="10" t="s">
        <v>182</v>
      </c>
      <c r="C253" s="10"/>
      <c r="D253" s="12" t="s">
        <v>183</v>
      </c>
      <c r="E253" s="12"/>
      <c r="F253" s="12"/>
      <c r="G253" s="10" t="s">
        <v>131</v>
      </c>
      <c r="H253" s="10" t="s">
        <v>905</v>
      </c>
      <c r="I253" s="10"/>
      <c r="J253" s="10"/>
      <c r="K253" s="10" t="s">
        <v>615</v>
      </c>
      <c r="L253" s="10"/>
      <c r="M253" s="10"/>
      <c r="N253" s="10" t="s">
        <v>970</v>
      </c>
      <c r="O253" s="10"/>
      <c r="P253" s="10"/>
      <c r="Q253" s="10"/>
      <c r="R253" s="10"/>
      <c r="S253" s="10"/>
      <c r="T253" s="10" t="s">
        <v>184</v>
      </c>
      <c r="U253" s="10"/>
      <c r="V253" s="10" t="s">
        <v>972</v>
      </c>
      <c r="W253" s="10"/>
      <c r="X253" s="10"/>
    </row>
    <row r="254" spans="1:24" ht="14.1" customHeight="1" x14ac:dyDescent="0.25">
      <c r="A254" s="10"/>
      <c r="B254" s="11" t="s">
        <v>25</v>
      </c>
      <c r="C254" s="11"/>
      <c r="D254" s="12" t="s">
        <v>223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973</v>
      </c>
      <c r="W254" s="10"/>
      <c r="X254" s="10"/>
    </row>
    <row r="255" spans="1:24" ht="25.5" customHeight="1" x14ac:dyDescent="0.25">
      <c r="A255" s="10"/>
      <c r="B255" s="10" t="s">
        <v>448</v>
      </c>
      <c r="C255" s="10"/>
      <c r="D255" s="12" t="s">
        <v>449</v>
      </c>
      <c r="E255" s="12"/>
      <c r="F255" s="12"/>
      <c r="G255" s="10" t="s">
        <v>226</v>
      </c>
      <c r="H255" s="10" t="s">
        <v>450</v>
      </c>
      <c r="I255" s="10"/>
      <c r="J255" s="10"/>
      <c r="K255" s="10"/>
      <c r="L255" s="10"/>
      <c r="M255" s="10"/>
      <c r="N255" s="10" t="s">
        <v>974</v>
      </c>
      <c r="O255" s="10"/>
      <c r="P255" s="10" t="s">
        <v>452</v>
      </c>
      <c r="Q255" s="10"/>
      <c r="R255" s="10" t="s">
        <v>453</v>
      </c>
      <c r="S255" s="10"/>
      <c r="T255" s="10" t="s">
        <v>454</v>
      </c>
      <c r="U255" s="10"/>
      <c r="V255" s="10" t="s">
        <v>975</v>
      </c>
      <c r="W255" s="10"/>
      <c r="X255" s="10"/>
    </row>
    <row r="256" spans="1:24" ht="25.5" customHeight="1" x14ac:dyDescent="0.25">
      <c r="A256" s="10"/>
      <c r="B256" s="10" t="s">
        <v>769</v>
      </c>
      <c r="C256" s="10"/>
      <c r="D256" s="12" t="s">
        <v>770</v>
      </c>
      <c r="E256" s="12"/>
      <c r="F256" s="12"/>
      <c r="G256" s="10" t="s">
        <v>245</v>
      </c>
      <c r="H256" s="10" t="s">
        <v>771</v>
      </c>
      <c r="I256" s="10"/>
      <c r="J256" s="10"/>
      <c r="K256" s="10"/>
      <c r="L256" s="10"/>
      <c r="M256" s="10"/>
      <c r="N256" s="10" t="s">
        <v>976</v>
      </c>
      <c r="O256" s="10"/>
      <c r="P256" s="10" t="s">
        <v>773</v>
      </c>
      <c r="Q256" s="10"/>
      <c r="R256" s="10" t="s">
        <v>774</v>
      </c>
      <c r="S256" s="10"/>
      <c r="T256" s="10" t="s">
        <v>775</v>
      </c>
      <c r="U256" s="10"/>
      <c r="V256" s="10" t="s">
        <v>977</v>
      </c>
      <c r="W256" s="10"/>
      <c r="X256" s="10"/>
    </row>
    <row r="257" spans="1:24" ht="25.5" customHeight="1" x14ac:dyDescent="0.25">
      <c r="A257" s="10"/>
      <c r="B257" s="10" t="s">
        <v>440</v>
      </c>
      <c r="C257" s="10"/>
      <c r="D257" s="12" t="s">
        <v>441</v>
      </c>
      <c r="E257" s="12"/>
      <c r="F257" s="12"/>
      <c r="G257" s="10" t="s">
        <v>226</v>
      </c>
      <c r="H257" s="10" t="s">
        <v>442</v>
      </c>
      <c r="I257" s="10"/>
      <c r="J257" s="10"/>
      <c r="K257" s="10"/>
      <c r="L257" s="10"/>
      <c r="M257" s="10"/>
      <c r="N257" s="10" t="s">
        <v>978</v>
      </c>
      <c r="O257" s="10"/>
      <c r="P257" s="10" t="s">
        <v>444</v>
      </c>
      <c r="Q257" s="10"/>
      <c r="R257" s="10" t="s">
        <v>445</v>
      </c>
      <c r="S257" s="10"/>
      <c r="T257" s="10" t="s">
        <v>446</v>
      </c>
      <c r="U257" s="10"/>
      <c r="V257" s="10" t="s">
        <v>979</v>
      </c>
      <c r="W257" s="10"/>
      <c r="X257" s="10"/>
    </row>
    <row r="258" spans="1:24" ht="25.5" customHeight="1" x14ac:dyDescent="0.25">
      <c r="A258" s="10"/>
      <c r="B258" s="10" t="s">
        <v>779</v>
      </c>
      <c r="C258" s="10"/>
      <c r="D258" s="12" t="s">
        <v>780</v>
      </c>
      <c r="E258" s="12"/>
      <c r="F258" s="12"/>
      <c r="G258" s="10" t="s">
        <v>245</v>
      </c>
      <c r="H258" s="10" t="s">
        <v>466</v>
      </c>
      <c r="I258" s="10"/>
      <c r="J258" s="10"/>
      <c r="K258" s="10"/>
      <c r="L258" s="10"/>
      <c r="M258" s="10"/>
      <c r="N258" s="10" t="s">
        <v>980</v>
      </c>
      <c r="O258" s="10"/>
      <c r="P258" s="10" t="s">
        <v>782</v>
      </c>
      <c r="Q258" s="10"/>
      <c r="R258" s="10" t="s">
        <v>229</v>
      </c>
      <c r="S258" s="10"/>
      <c r="T258" s="10" t="s">
        <v>783</v>
      </c>
      <c r="U258" s="10"/>
      <c r="V258" s="10" t="s">
        <v>981</v>
      </c>
      <c r="W258" s="10"/>
      <c r="X258" s="10"/>
    </row>
    <row r="259" spans="1:24" ht="25.5" customHeight="1" x14ac:dyDescent="0.25">
      <c r="A259" s="10"/>
      <c r="B259" s="10" t="s">
        <v>463</v>
      </c>
      <c r="C259" s="10"/>
      <c r="D259" s="12" t="s">
        <v>464</v>
      </c>
      <c r="E259" s="12"/>
      <c r="F259" s="12"/>
      <c r="G259" s="10" t="s">
        <v>245</v>
      </c>
      <c r="H259" s="10" t="s">
        <v>785</v>
      </c>
      <c r="I259" s="10"/>
      <c r="J259" s="10"/>
      <c r="K259" s="10"/>
      <c r="L259" s="10"/>
      <c r="M259" s="10"/>
      <c r="N259" s="10" t="s">
        <v>982</v>
      </c>
      <c r="O259" s="10"/>
      <c r="P259" s="10" t="s">
        <v>467</v>
      </c>
      <c r="Q259" s="10"/>
      <c r="R259" s="10" t="s">
        <v>179</v>
      </c>
      <c r="S259" s="10"/>
      <c r="T259" s="10" t="s">
        <v>468</v>
      </c>
      <c r="U259" s="10"/>
      <c r="V259" s="10" t="s">
        <v>983</v>
      </c>
      <c r="W259" s="10"/>
      <c r="X259" s="10"/>
    </row>
    <row r="260" spans="1:24" ht="25.5" customHeight="1" x14ac:dyDescent="0.25">
      <c r="A260" s="10"/>
      <c r="B260" s="10" t="s">
        <v>788</v>
      </c>
      <c r="C260" s="10"/>
      <c r="D260" s="12" t="s">
        <v>789</v>
      </c>
      <c r="E260" s="12"/>
      <c r="F260" s="12"/>
      <c r="G260" s="10" t="s">
        <v>245</v>
      </c>
      <c r="H260" s="10" t="s">
        <v>790</v>
      </c>
      <c r="I260" s="10"/>
      <c r="J260" s="10"/>
      <c r="K260" s="10"/>
      <c r="L260" s="10"/>
      <c r="M260" s="10"/>
      <c r="N260" s="10" t="s">
        <v>984</v>
      </c>
      <c r="O260" s="10"/>
      <c r="P260" s="10" t="s">
        <v>792</v>
      </c>
      <c r="Q260" s="10"/>
      <c r="R260" s="10" t="s">
        <v>179</v>
      </c>
      <c r="S260" s="10"/>
      <c r="T260" s="10" t="s">
        <v>793</v>
      </c>
      <c r="U260" s="10"/>
      <c r="V260" s="10" t="s">
        <v>985</v>
      </c>
      <c r="W260" s="10"/>
      <c r="X260" s="10"/>
    </row>
    <row r="261" spans="1:24" ht="25.5" customHeight="1" x14ac:dyDescent="0.25">
      <c r="A261" s="10"/>
      <c r="B261" s="10" t="s">
        <v>795</v>
      </c>
      <c r="C261" s="10"/>
      <c r="D261" s="12" t="s">
        <v>796</v>
      </c>
      <c r="E261" s="12"/>
      <c r="F261" s="12"/>
      <c r="G261" s="10" t="s">
        <v>245</v>
      </c>
      <c r="H261" s="10" t="s">
        <v>790</v>
      </c>
      <c r="I261" s="10"/>
      <c r="J261" s="10"/>
      <c r="K261" s="10"/>
      <c r="L261" s="10"/>
      <c r="M261" s="10"/>
      <c r="N261" s="10" t="s">
        <v>984</v>
      </c>
      <c r="O261" s="10"/>
      <c r="P261" s="10" t="s">
        <v>797</v>
      </c>
      <c r="Q261" s="10"/>
      <c r="R261" s="10" t="s">
        <v>798</v>
      </c>
      <c r="S261" s="10"/>
      <c r="T261" s="10" t="s">
        <v>799</v>
      </c>
      <c r="U261" s="10"/>
      <c r="V261" s="10" t="s">
        <v>986</v>
      </c>
      <c r="W261" s="10"/>
      <c r="X261" s="10"/>
    </row>
    <row r="262" spans="1:24" ht="25.5" customHeight="1" x14ac:dyDescent="0.25">
      <c r="A262" s="10"/>
      <c r="B262" s="10" t="s">
        <v>801</v>
      </c>
      <c r="C262" s="10"/>
      <c r="D262" s="12" t="s">
        <v>802</v>
      </c>
      <c r="E262" s="12"/>
      <c r="F262" s="12"/>
      <c r="G262" s="10" t="s">
        <v>803</v>
      </c>
      <c r="H262" s="10" t="s">
        <v>175</v>
      </c>
      <c r="I262" s="10"/>
      <c r="J262" s="10"/>
      <c r="K262" s="10"/>
      <c r="L262" s="10"/>
      <c r="M262" s="10"/>
      <c r="N262" s="10" t="s">
        <v>300</v>
      </c>
      <c r="O262" s="10"/>
      <c r="P262" s="10" t="s">
        <v>805</v>
      </c>
      <c r="Q262" s="10"/>
      <c r="R262" s="10" t="s">
        <v>235</v>
      </c>
      <c r="S262" s="10"/>
      <c r="T262" s="10" t="s">
        <v>806</v>
      </c>
      <c r="U262" s="10"/>
      <c r="V262" s="10" t="s">
        <v>987</v>
      </c>
      <c r="W262" s="10"/>
      <c r="X262" s="10"/>
    </row>
    <row r="263" spans="1:24" ht="25.5" customHeight="1" x14ac:dyDescent="0.25">
      <c r="A263" s="10"/>
      <c r="B263" s="10" t="s">
        <v>808</v>
      </c>
      <c r="C263" s="10"/>
      <c r="D263" s="12" t="s">
        <v>809</v>
      </c>
      <c r="E263" s="12"/>
      <c r="F263" s="12"/>
      <c r="G263" s="10" t="s">
        <v>687</v>
      </c>
      <c r="H263" s="10" t="s">
        <v>32</v>
      </c>
      <c r="I263" s="10"/>
      <c r="J263" s="10"/>
      <c r="K263" s="10"/>
      <c r="L263" s="10"/>
      <c r="M263" s="10"/>
      <c r="N263" s="10" t="s">
        <v>32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497</v>
      </c>
      <c r="C264" s="10"/>
      <c r="D264" s="12" t="s">
        <v>810</v>
      </c>
      <c r="E264" s="12"/>
      <c r="F264" s="12"/>
      <c r="G264" s="10" t="s">
        <v>155</v>
      </c>
      <c r="H264" s="10" t="s">
        <v>32</v>
      </c>
      <c r="I264" s="10"/>
      <c r="J264" s="10"/>
      <c r="K264" s="10"/>
      <c r="L264" s="10"/>
      <c r="M264" s="10"/>
      <c r="N264" s="10" t="s">
        <v>32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811</v>
      </c>
      <c r="C265" s="10"/>
      <c r="D265" s="12" t="s">
        <v>812</v>
      </c>
      <c r="E265" s="12"/>
      <c r="F265" s="12"/>
      <c r="G265" s="10" t="s">
        <v>226</v>
      </c>
      <c r="H265" s="10" t="s">
        <v>32</v>
      </c>
      <c r="I265" s="10"/>
      <c r="J265" s="10"/>
      <c r="K265" s="10"/>
      <c r="L265" s="10"/>
      <c r="M265" s="10"/>
      <c r="N265" s="10" t="s">
        <v>32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813</v>
      </c>
      <c r="C266" s="10"/>
      <c r="D266" s="12" t="s">
        <v>814</v>
      </c>
      <c r="E266" s="12"/>
      <c r="F266" s="12"/>
      <c r="G266" s="10" t="s">
        <v>155</v>
      </c>
      <c r="H266" s="10" t="s">
        <v>32</v>
      </c>
      <c r="I266" s="10"/>
      <c r="J266" s="10"/>
      <c r="K266" s="10"/>
      <c r="L266" s="10"/>
      <c r="M266" s="10"/>
      <c r="N266" s="10" t="s">
        <v>32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195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988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197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989</v>
      </c>
      <c r="W268" s="10"/>
      <c r="X268" s="10"/>
    </row>
    <row r="269" spans="1:24" ht="14.1" customHeight="1" x14ac:dyDescent="0.25">
      <c r="A269" s="10"/>
      <c r="B269" s="10" t="s">
        <v>741</v>
      </c>
      <c r="C269" s="10"/>
      <c r="D269" s="12" t="s">
        <v>200</v>
      </c>
      <c r="E269" s="12"/>
      <c r="F269" s="12"/>
      <c r="G269" s="10" t="s">
        <v>201</v>
      </c>
      <c r="H269" s="10" t="s">
        <v>202</v>
      </c>
      <c r="I269" s="10"/>
      <c r="J269" s="10"/>
      <c r="K269" s="10"/>
      <c r="L269" s="10"/>
      <c r="M269" s="10"/>
      <c r="N269" s="10" t="s">
        <v>202</v>
      </c>
      <c r="O269" s="10"/>
      <c r="P269" s="10"/>
      <c r="Q269" s="10"/>
      <c r="R269" s="10"/>
      <c r="S269" s="10"/>
      <c r="T269" s="10"/>
      <c r="U269" s="10"/>
      <c r="V269" s="10" t="s">
        <v>990</v>
      </c>
      <c r="W269" s="10"/>
      <c r="X269" s="10"/>
    </row>
    <row r="270" spans="1:24" ht="14.1" customHeight="1" x14ac:dyDescent="0.25">
      <c r="A270" s="10"/>
      <c r="B270" s="10" t="s">
        <v>743</v>
      </c>
      <c r="C270" s="10"/>
      <c r="D270" s="12" t="s">
        <v>205</v>
      </c>
      <c r="E270" s="12"/>
      <c r="F270" s="12"/>
      <c r="G270" s="10" t="s">
        <v>201</v>
      </c>
      <c r="H270" s="10" t="s">
        <v>206</v>
      </c>
      <c r="I270" s="10"/>
      <c r="J270" s="10"/>
      <c r="K270" s="10"/>
      <c r="L270" s="10"/>
      <c r="M270" s="10"/>
      <c r="N270" s="10" t="s">
        <v>206</v>
      </c>
      <c r="O270" s="10"/>
      <c r="P270" s="10"/>
      <c r="Q270" s="10"/>
      <c r="R270" s="10"/>
      <c r="S270" s="10"/>
      <c r="T270" s="10"/>
      <c r="U270" s="10"/>
      <c r="V270" s="10" t="s">
        <v>991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208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929</v>
      </c>
      <c r="U271" s="10"/>
      <c r="V271" s="10" t="s">
        <v>992</v>
      </c>
      <c r="W271" s="10"/>
      <c r="X271" s="10"/>
    </row>
    <row r="272" spans="1:24" ht="48.6" customHeight="1" x14ac:dyDescent="0.25">
      <c r="A272" s="10" t="s">
        <v>338</v>
      </c>
      <c r="B272" s="10" t="s">
        <v>747</v>
      </c>
      <c r="C272" s="10"/>
      <c r="D272" s="12" t="s">
        <v>748</v>
      </c>
      <c r="E272" s="12"/>
      <c r="F272" s="12"/>
      <c r="G272" s="10" t="s">
        <v>155</v>
      </c>
      <c r="H272" s="10" t="s">
        <v>993</v>
      </c>
      <c r="I272" s="10"/>
      <c r="J272" s="10"/>
      <c r="K272" s="10"/>
      <c r="L272" s="10"/>
      <c r="M272" s="10"/>
      <c r="N272" s="10" t="s">
        <v>993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157</v>
      </c>
      <c r="C273" s="10"/>
      <c r="D273" s="12" t="s">
        <v>158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587</v>
      </c>
      <c r="C274" s="10"/>
      <c r="D274" s="12" t="s">
        <v>588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9</v>
      </c>
      <c r="C275" s="11"/>
      <c r="D275" s="12" t="s">
        <v>159</v>
      </c>
      <c r="E275" s="12"/>
      <c r="F275" s="12"/>
      <c r="G275" s="10" t="s">
        <v>131</v>
      </c>
      <c r="H275" s="10"/>
      <c r="I275" s="10"/>
      <c r="J275" s="10"/>
      <c r="K275" s="10"/>
      <c r="L275" s="10"/>
      <c r="M275" s="10"/>
      <c r="N275" s="10" t="s">
        <v>994</v>
      </c>
      <c r="O275" s="10"/>
      <c r="P275" s="10"/>
      <c r="Q275" s="10"/>
      <c r="R275" s="10"/>
      <c r="S275" s="10"/>
      <c r="T275" s="10"/>
      <c r="U275" s="10"/>
      <c r="V275" s="10" t="s">
        <v>995</v>
      </c>
      <c r="W275" s="10"/>
      <c r="X275" s="10"/>
    </row>
    <row r="276" spans="1:24" ht="14.1" customHeight="1" x14ac:dyDescent="0.25">
      <c r="A276" s="10"/>
      <c r="B276" s="10" t="s">
        <v>751</v>
      </c>
      <c r="C276" s="10"/>
      <c r="D276" s="12" t="s">
        <v>752</v>
      </c>
      <c r="E276" s="12"/>
      <c r="F276" s="12"/>
      <c r="G276" s="10" t="s">
        <v>131</v>
      </c>
      <c r="H276" s="10" t="s">
        <v>753</v>
      </c>
      <c r="I276" s="10"/>
      <c r="J276" s="10"/>
      <c r="K276" s="10" t="s">
        <v>594</v>
      </c>
      <c r="L276" s="10"/>
      <c r="M276" s="10"/>
      <c r="N276" s="10" t="s">
        <v>994</v>
      </c>
      <c r="O276" s="10"/>
      <c r="P276" s="10"/>
      <c r="Q276" s="10"/>
      <c r="R276" s="10"/>
      <c r="S276" s="10"/>
      <c r="T276" s="10" t="s">
        <v>754</v>
      </c>
      <c r="U276" s="10"/>
      <c r="V276" s="10" t="s">
        <v>995</v>
      </c>
      <c r="W276" s="10"/>
      <c r="X276" s="10"/>
    </row>
    <row r="277" spans="1:24" ht="14.1" customHeight="1" x14ac:dyDescent="0.25">
      <c r="A277" s="10"/>
      <c r="B277" s="11" t="s">
        <v>23</v>
      </c>
      <c r="C277" s="11"/>
      <c r="D277" s="12" t="s">
        <v>167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996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169</v>
      </c>
      <c r="E278" s="12"/>
      <c r="F278" s="12"/>
      <c r="G278" s="10" t="s">
        <v>131</v>
      </c>
      <c r="H278" s="10"/>
      <c r="I278" s="10"/>
      <c r="J278" s="10"/>
      <c r="K278" s="10"/>
      <c r="L278" s="10"/>
      <c r="M278" s="10"/>
      <c r="N278" s="10" t="s">
        <v>997</v>
      </c>
      <c r="O278" s="10"/>
      <c r="P278" s="10"/>
      <c r="Q278" s="10"/>
      <c r="R278" s="10"/>
      <c r="S278" s="10"/>
      <c r="T278" s="10"/>
      <c r="U278" s="10"/>
      <c r="V278" s="10" t="s">
        <v>998</v>
      </c>
      <c r="W278" s="10"/>
      <c r="X278" s="10"/>
    </row>
    <row r="279" spans="1:24" ht="48.6" customHeight="1" x14ac:dyDescent="0.25">
      <c r="A279" s="10"/>
      <c r="B279" s="10" t="s">
        <v>268</v>
      </c>
      <c r="C279" s="10"/>
      <c r="D279" s="12" t="s">
        <v>269</v>
      </c>
      <c r="E279" s="12"/>
      <c r="F279" s="12"/>
      <c r="G279" s="10" t="s">
        <v>174</v>
      </c>
      <c r="H279" s="10" t="s">
        <v>758</v>
      </c>
      <c r="I279" s="10"/>
      <c r="J279" s="10"/>
      <c r="K279" s="10" t="s">
        <v>615</v>
      </c>
      <c r="L279" s="10"/>
      <c r="M279" s="10"/>
      <c r="N279" s="10" t="s">
        <v>999</v>
      </c>
      <c r="O279" s="10"/>
      <c r="P279" s="10"/>
      <c r="Q279" s="10"/>
      <c r="R279" s="10"/>
      <c r="S279" s="10"/>
      <c r="T279" s="10" t="s">
        <v>272</v>
      </c>
      <c r="U279" s="10"/>
      <c r="V279" s="10" t="s">
        <v>1000</v>
      </c>
      <c r="W279" s="10"/>
      <c r="X279" s="10"/>
    </row>
    <row r="280" spans="1:24" ht="25.5" customHeight="1" x14ac:dyDescent="0.25">
      <c r="A280" s="10"/>
      <c r="B280" s="10" t="s">
        <v>274</v>
      </c>
      <c r="C280" s="10"/>
      <c r="D280" s="12" t="s">
        <v>275</v>
      </c>
      <c r="E280" s="12"/>
      <c r="F280" s="12"/>
      <c r="G280" s="10" t="s">
        <v>131</v>
      </c>
      <c r="H280" s="10" t="s">
        <v>758</v>
      </c>
      <c r="I280" s="10"/>
      <c r="J280" s="10"/>
      <c r="K280" s="10" t="s">
        <v>615</v>
      </c>
      <c r="L280" s="10"/>
      <c r="M280" s="10"/>
      <c r="N280" s="10" t="s">
        <v>999</v>
      </c>
      <c r="O280" s="10"/>
      <c r="P280" s="10"/>
      <c r="Q280" s="10"/>
      <c r="R280" s="10"/>
      <c r="S280" s="10"/>
      <c r="T280" s="10" t="s">
        <v>276</v>
      </c>
      <c r="U280" s="10"/>
      <c r="V280" s="10" t="s">
        <v>1001</v>
      </c>
      <c r="W280" s="10"/>
      <c r="X280" s="10"/>
    </row>
    <row r="281" spans="1:24" ht="25.5" customHeight="1" x14ac:dyDescent="0.25">
      <c r="A281" s="10"/>
      <c r="B281" s="10" t="s">
        <v>172</v>
      </c>
      <c r="C281" s="10"/>
      <c r="D281" s="12" t="s">
        <v>173</v>
      </c>
      <c r="E281" s="12"/>
      <c r="F281" s="12"/>
      <c r="G281" s="10" t="s">
        <v>174</v>
      </c>
      <c r="H281" s="10" t="s">
        <v>762</v>
      </c>
      <c r="I281" s="10"/>
      <c r="J281" s="10"/>
      <c r="K281" s="10" t="s">
        <v>615</v>
      </c>
      <c r="L281" s="10"/>
      <c r="M281" s="10"/>
      <c r="N281" s="10" t="s">
        <v>1002</v>
      </c>
      <c r="O281" s="10"/>
      <c r="P281" s="10" t="s">
        <v>178</v>
      </c>
      <c r="Q281" s="10"/>
      <c r="R281" s="10" t="s">
        <v>179</v>
      </c>
      <c r="S281" s="10"/>
      <c r="T281" s="10" t="s">
        <v>180</v>
      </c>
      <c r="U281" s="10"/>
      <c r="V281" s="10" t="s">
        <v>1003</v>
      </c>
      <c r="W281" s="10"/>
      <c r="X281" s="10"/>
    </row>
    <row r="282" spans="1:24" ht="25.5" customHeight="1" x14ac:dyDescent="0.25">
      <c r="A282" s="10"/>
      <c r="B282" s="10" t="s">
        <v>182</v>
      </c>
      <c r="C282" s="10"/>
      <c r="D282" s="12" t="s">
        <v>183</v>
      </c>
      <c r="E282" s="12"/>
      <c r="F282" s="12"/>
      <c r="G282" s="10" t="s">
        <v>131</v>
      </c>
      <c r="H282" s="10" t="s">
        <v>762</v>
      </c>
      <c r="I282" s="10"/>
      <c r="J282" s="10"/>
      <c r="K282" s="10" t="s">
        <v>615</v>
      </c>
      <c r="L282" s="10"/>
      <c r="M282" s="10"/>
      <c r="N282" s="10" t="s">
        <v>1002</v>
      </c>
      <c r="O282" s="10"/>
      <c r="P282" s="10"/>
      <c r="Q282" s="10"/>
      <c r="R282" s="10"/>
      <c r="S282" s="10"/>
      <c r="T282" s="10" t="s">
        <v>184</v>
      </c>
      <c r="U282" s="10"/>
      <c r="V282" s="10" t="s">
        <v>1004</v>
      </c>
      <c r="W282" s="10"/>
      <c r="X282" s="10"/>
    </row>
    <row r="283" spans="1:24" ht="14.1" customHeight="1" x14ac:dyDescent="0.25">
      <c r="A283" s="10"/>
      <c r="B283" s="11" t="s">
        <v>25</v>
      </c>
      <c r="C283" s="11"/>
      <c r="D283" s="12" t="s">
        <v>223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1005</v>
      </c>
      <c r="W283" s="10"/>
      <c r="X283" s="10"/>
    </row>
    <row r="284" spans="1:24" ht="25.5" customHeight="1" x14ac:dyDescent="0.25">
      <c r="A284" s="10"/>
      <c r="B284" s="10" t="s">
        <v>448</v>
      </c>
      <c r="C284" s="10"/>
      <c r="D284" s="12" t="s">
        <v>449</v>
      </c>
      <c r="E284" s="12"/>
      <c r="F284" s="12"/>
      <c r="G284" s="10" t="s">
        <v>226</v>
      </c>
      <c r="H284" s="10" t="s">
        <v>450</v>
      </c>
      <c r="I284" s="10"/>
      <c r="J284" s="10"/>
      <c r="K284" s="10"/>
      <c r="L284" s="10"/>
      <c r="M284" s="10"/>
      <c r="N284" s="10" t="s">
        <v>1006</v>
      </c>
      <c r="O284" s="10"/>
      <c r="P284" s="10" t="s">
        <v>452</v>
      </c>
      <c r="Q284" s="10"/>
      <c r="R284" s="10" t="s">
        <v>453</v>
      </c>
      <c r="S284" s="10"/>
      <c r="T284" s="10" t="s">
        <v>454</v>
      </c>
      <c r="U284" s="10"/>
      <c r="V284" s="10" t="s">
        <v>1007</v>
      </c>
      <c r="W284" s="10"/>
      <c r="X284" s="10"/>
    </row>
    <row r="285" spans="1:24" ht="25.5" customHeight="1" x14ac:dyDescent="0.25">
      <c r="A285" s="10"/>
      <c r="B285" s="10" t="s">
        <v>769</v>
      </c>
      <c r="C285" s="10"/>
      <c r="D285" s="12" t="s">
        <v>770</v>
      </c>
      <c r="E285" s="12"/>
      <c r="F285" s="12"/>
      <c r="G285" s="10" t="s">
        <v>245</v>
      </c>
      <c r="H285" s="10" t="s">
        <v>771</v>
      </c>
      <c r="I285" s="10"/>
      <c r="J285" s="10"/>
      <c r="K285" s="10"/>
      <c r="L285" s="10"/>
      <c r="M285" s="10"/>
      <c r="N285" s="10" t="s">
        <v>1008</v>
      </c>
      <c r="O285" s="10"/>
      <c r="P285" s="10" t="s">
        <v>773</v>
      </c>
      <c r="Q285" s="10"/>
      <c r="R285" s="10" t="s">
        <v>774</v>
      </c>
      <c r="S285" s="10"/>
      <c r="T285" s="10" t="s">
        <v>775</v>
      </c>
      <c r="U285" s="10"/>
      <c r="V285" s="10" t="s">
        <v>1009</v>
      </c>
      <c r="W285" s="10"/>
      <c r="X285" s="10"/>
    </row>
    <row r="286" spans="1:24" ht="25.5" customHeight="1" x14ac:dyDescent="0.25">
      <c r="A286" s="10"/>
      <c r="B286" s="10" t="s">
        <v>440</v>
      </c>
      <c r="C286" s="10"/>
      <c r="D286" s="12" t="s">
        <v>441</v>
      </c>
      <c r="E286" s="12"/>
      <c r="F286" s="12"/>
      <c r="G286" s="10" t="s">
        <v>226</v>
      </c>
      <c r="H286" s="10" t="s">
        <v>442</v>
      </c>
      <c r="I286" s="10"/>
      <c r="J286" s="10"/>
      <c r="K286" s="10"/>
      <c r="L286" s="10"/>
      <c r="M286" s="10"/>
      <c r="N286" s="10" t="s">
        <v>1010</v>
      </c>
      <c r="O286" s="10"/>
      <c r="P286" s="10" t="s">
        <v>444</v>
      </c>
      <c r="Q286" s="10"/>
      <c r="R286" s="10" t="s">
        <v>445</v>
      </c>
      <c r="S286" s="10"/>
      <c r="T286" s="10" t="s">
        <v>446</v>
      </c>
      <c r="U286" s="10"/>
      <c r="V286" s="10" t="s">
        <v>1011</v>
      </c>
      <c r="W286" s="10"/>
      <c r="X286" s="10"/>
    </row>
    <row r="287" spans="1:24" ht="25.5" customHeight="1" x14ac:dyDescent="0.25">
      <c r="A287" s="10"/>
      <c r="B287" s="10" t="s">
        <v>779</v>
      </c>
      <c r="C287" s="10"/>
      <c r="D287" s="12" t="s">
        <v>780</v>
      </c>
      <c r="E287" s="12"/>
      <c r="F287" s="12"/>
      <c r="G287" s="10" t="s">
        <v>245</v>
      </c>
      <c r="H287" s="10" t="s">
        <v>466</v>
      </c>
      <c r="I287" s="10"/>
      <c r="J287" s="10"/>
      <c r="K287" s="10"/>
      <c r="L287" s="10"/>
      <c r="M287" s="10"/>
      <c r="N287" s="10" t="s">
        <v>1012</v>
      </c>
      <c r="O287" s="10"/>
      <c r="P287" s="10" t="s">
        <v>782</v>
      </c>
      <c r="Q287" s="10"/>
      <c r="R287" s="10" t="s">
        <v>229</v>
      </c>
      <c r="S287" s="10"/>
      <c r="T287" s="10" t="s">
        <v>783</v>
      </c>
      <c r="U287" s="10"/>
      <c r="V287" s="10" t="s">
        <v>1013</v>
      </c>
      <c r="W287" s="10"/>
      <c r="X287" s="10"/>
    </row>
    <row r="288" spans="1:24" ht="25.5" customHeight="1" x14ac:dyDescent="0.25">
      <c r="A288" s="10"/>
      <c r="B288" s="10" t="s">
        <v>463</v>
      </c>
      <c r="C288" s="10"/>
      <c r="D288" s="12" t="s">
        <v>464</v>
      </c>
      <c r="E288" s="12"/>
      <c r="F288" s="12"/>
      <c r="G288" s="10" t="s">
        <v>245</v>
      </c>
      <c r="H288" s="10" t="s">
        <v>785</v>
      </c>
      <c r="I288" s="10"/>
      <c r="J288" s="10"/>
      <c r="K288" s="10"/>
      <c r="L288" s="10"/>
      <c r="M288" s="10"/>
      <c r="N288" s="10" t="s">
        <v>1014</v>
      </c>
      <c r="O288" s="10"/>
      <c r="P288" s="10" t="s">
        <v>467</v>
      </c>
      <c r="Q288" s="10"/>
      <c r="R288" s="10" t="s">
        <v>179</v>
      </c>
      <c r="S288" s="10"/>
      <c r="T288" s="10" t="s">
        <v>468</v>
      </c>
      <c r="U288" s="10"/>
      <c r="V288" s="10" t="s">
        <v>1015</v>
      </c>
      <c r="W288" s="10"/>
      <c r="X288" s="10"/>
    </row>
    <row r="289" spans="1:24" ht="25.5" customHeight="1" x14ac:dyDescent="0.25">
      <c r="A289" s="10"/>
      <c r="B289" s="10" t="s">
        <v>788</v>
      </c>
      <c r="C289" s="10"/>
      <c r="D289" s="12" t="s">
        <v>789</v>
      </c>
      <c r="E289" s="12"/>
      <c r="F289" s="12"/>
      <c r="G289" s="10" t="s">
        <v>245</v>
      </c>
      <c r="H289" s="10" t="s">
        <v>790</v>
      </c>
      <c r="I289" s="10"/>
      <c r="J289" s="10"/>
      <c r="K289" s="10"/>
      <c r="L289" s="10"/>
      <c r="M289" s="10"/>
      <c r="N289" s="10" t="s">
        <v>1016</v>
      </c>
      <c r="O289" s="10"/>
      <c r="P289" s="10" t="s">
        <v>792</v>
      </c>
      <c r="Q289" s="10"/>
      <c r="R289" s="10" t="s">
        <v>179</v>
      </c>
      <c r="S289" s="10"/>
      <c r="T289" s="10" t="s">
        <v>793</v>
      </c>
      <c r="U289" s="10"/>
      <c r="V289" s="10" t="s">
        <v>1017</v>
      </c>
      <c r="W289" s="10"/>
      <c r="X289" s="10"/>
    </row>
    <row r="290" spans="1:24" ht="25.5" customHeight="1" x14ac:dyDescent="0.25">
      <c r="A290" s="10"/>
      <c r="B290" s="10" t="s">
        <v>795</v>
      </c>
      <c r="C290" s="10"/>
      <c r="D290" s="12" t="s">
        <v>796</v>
      </c>
      <c r="E290" s="12"/>
      <c r="F290" s="12"/>
      <c r="G290" s="10" t="s">
        <v>245</v>
      </c>
      <c r="H290" s="10" t="s">
        <v>790</v>
      </c>
      <c r="I290" s="10"/>
      <c r="J290" s="10"/>
      <c r="K290" s="10"/>
      <c r="L290" s="10"/>
      <c r="M290" s="10"/>
      <c r="N290" s="10" t="s">
        <v>1016</v>
      </c>
      <c r="O290" s="10"/>
      <c r="P290" s="10" t="s">
        <v>797</v>
      </c>
      <c r="Q290" s="10"/>
      <c r="R290" s="10" t="s">
        <v>798</v>
      </c>
      <c r="S290" s="10"/>
      <c r="T290" s="10" t="s">
        <v>799</v>
      </c>
      <c r="U290" s="10"/>
      <c r="V290" s="10" t="s">
        <v>1018</v>
      </c>
      <c r="W290" s="10"/>
      <c r="X290" s="10"/>
    </row>
    <row r="291" spans="1:24" ht="25.5" customHeight="1" x14ac:dyDescent="0.25">
      <c r="A291" s="10"/>
      <c r="B291" s="10" t="s">
        <v>801</v>
      </c>
      <c r="C291" s="10"/>
      <c r="D291" s="12" t="s">
        <v>802</v>
      </c>
      <c r="E291" s="12"/>
      <c r="F291" s="12"/>
      <c r="G291" s="10" t="s">
        <v>803</v>
      </c>
      <c r="H291" s="10" t="s">
        <v>175</v>
      </c>
      <c r="I291" s="10"/>
      <c r="J291" s="10"/>
      <c r="K291" s="10"/>
      <c r="L291" s="10"/>
      <c r="M291" s="10"/>
      <c r="N291" s="10" t="s">
        <v>1019</v>
      </c>
      <c r="O291" s="10"/>
      <c r="P291" s="10" t="s">
        <v>805</v>
      </c>
      <c r="Q291" s="10"/>
      <c r="R291" s="10" t="s">
        <v>235</v>
      </c>
      <c r="S291" s="10"/>
      <c r="T291" s="10" t="s">
        <v>806</v>
      </c>
      <c r="U291" s="10"/>
      <c r="V291" s="10" t="s">
        <v>1020</v>
      </c>
      <c r="W291" s="10"/>
      <c r="X291" s="10"/>
    </row>
    <row r="292" spans="1:24" ht="25.5" customHeight="1" x14ac:dyDescent="0.25">
      <c r="A292" s="10"/>
      <c r="B292" s="10" t="s">
        <v>808</v>
      </c>
      <c r="C292" s="10"/>
      <c r="D292" s="12" t="s">
        <v>809</v>
      </c>
      <c r="E292" s="12"/>
      <c r="F292" s="12"/>
      <c r="G292" s="10" t="s">
        <v>687</v>
      </c>
      <c r="H292" s="10" t="s">
        <v>32</v>
      </c>
      <c r="I292" s="10"/>
      <c r="J292" s="10"/>
      <c r="K292" s="10"/>
      <c r="L292" s="10"/>
      <c r="M292" s="10"/>
      <c r="N292" s="10" t="s">
        <v>32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497</v>
      </c>
      <c r="C293" s="10"/>
      <c r="D293" s="12" t="s">
        <v>810</v>
      </c>
      <c r="E293" s="12"/>
      <c r="F293" s="12"/>
      <c r="G293" s="10" t="s">
        <v>155</v>
      </c>
      <c r="H293" s="10" t="s">
        <v>32</v>
      </c>
      <c r="I293" s="10"/>
      <c r="J293" s="10"/>
      <c r="K293" s="10"/>
      <c r="L293" s="10"/>
      <c r="M293" s="10"/>
      <c r="N293" s="10" t="s">
        <v>32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811</v>
      </c>
      <c r="C294" s="10"/>
      <c r="D294" s="12" t="s">
        <v>812</v>
      </c>
      <c r="E294" s="12"/>
      <c r="F294" s="12"/>
      <c r="G294" s="10" t="s">
        <v>226</v>
      </c>
      <c r="H294" s="10" t="s">
        <v>32</v>
      </c>
      <c r="I294" s="10"/>
      <c r="J294" s="10"/>
      <c r="K294" s="10"/>
      <c r="L294" s="10"/>
      <c r="M294" s="10"/>
      <c r="N294" s="10" t="s">
        <v>32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813</v>
      </c>
      <c r="C295" s="10"/>
      <c r="D295" s="12" t="s">
        <v>814</v>
      </c>
      <c r="E295" s="12"/>
      <c r="F295" s="12"/>
      <c r="G295" s="10" t="s">
        <v>155</v>
      </c>
      <c r="H295" s="10" t="s">
        <v>32</v>
      </c>
      <c r="I295" s="10"/>
      <c r="J295" s="10"/>
      <c r="K295" s="10"/>
      <c r="L295" s="10"/>
      <c r="M295" s="10"/>
      <c r="N295" s="10" t="s">
        <v>32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195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1021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197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1022</v>
      </c>
      <c r="W297" s="10"/>
      <c r="X297" s="10"/>
    </row>
    <row r="298" spans="1:24" ht="14.1" customHeight="1" x14ac:dyDescent="0.25">
      <c r="A298" s="10"/>
      <c r="B298" s="10" t="s">
        <v>741</v>
      </c>
      <c r="C298" s="10"/>
      <c r="D298" s="12" t="s">
        <v>200</v>
      </c>
      <c r="E298" s="12"/>
      <c r="F298" s="12"/>
      <c r="G298" s="10" t="s">
        <v>201</v>
      </c>
      <c r="H298" s="10" t="s">
        <v>202</v>
      </c>
      <c r="I298" s="10"/>
      <c r="J298" s="10"/>
      <c r="K298" s="10"/>
      <c r="L298" s="10"/>
      <c r="M298" s="10"/>
      <c r="N298" s="10" t="s">
        <v>202</v>
      </c>
      <c r="O298" s="10"/>
      <c r="P298" s="10"/>
      <c r="Q298" s="10"/>
      <c r="R298" s="10"/>
      <c r="S298" s="10"/>
      <c r="T298" s="10"/>
      <c r="U298" s="10"/>
      <c r="V298" s="10" t="s">
        <v>1023</v>
      </c>
      <c r="W298" s="10"/>
      <c r="X298" s="10"/>
    </row>
    <row r="299" spans="1:24" ht="14.1" customHeight="1" x14ac:dyDescent="0.25">
      <c r="A299" s="10"/>
      <c r="B299" s="10" t="s">
        <v>743</v>
      </c>
      <c r="C299" s="10"/>
      <c r="D299" s="12" t="s">
        <v>205</v>
      </c>
      <c r="E299" s="12"/>
      <c r="F299" s="12"/>
      <c r="G299" s="10" t="s">
        <v>201</v>
      </c>
      <c r="H299" s="10" t="s">
        <v>206</v>
      </c>
      <c r="I299" s="10"/>
      <c r="J299" s="10"/>
      <c r="K299" s="10"/>
      <c r="L299" s="10"/>
      <c r="M299" s="10"/>
      <c r="N299" s="10" t="s">
        <v>206</v>
      </c>
      <c r="O299" s="10"/>
      <c r="P299" s="10"/>
      <c r="Q299" s="10"/>
      <c r="R299" s="10"/>
      <c r="S299" s="10"/>
      <c r="T299" s="10"/>
      <c r="U299" s="10"/>
      <c r="V299" s="10" t="s">
        <v>1024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208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819</v>
      </c>
      <c r="U300" s="10"/>
      <c r="V300" s="10" t="s">
        <v>1025</v>
      </c>
      <c r="W300" s="10"/>
      <c r="X300" s="10"/>
    </row>
    <row r="301" spans="1:24" ht="36.950000000000003" customHeight="1" x14ac:dyDescent="0.25">
      <c r="A301" s="10" t="s">
        <v>1026</v>
      </c>
      <c r="B301" s="10" t="s">
        <v>836</v>
      </c>
      <c r="C301" s="10"/>
      <c r="D301" s="12" t="s">
        <v>1027</v>
      </c>
      <c r="E301" s="12"/>
      <c r="F301" s="12"/>
      <c r="G301" s="10" t="s">
        <v>803</v>
      </c>
      <c r="H301" s="10" t="s">
        <v>974</v>
      </c>
      <c r="I301" s="10"/>
      <c r="J301" s="10"/>
      <c r="K301" s="10"/>
      <c r="L301" s="10"/>
      <c r="M301" s="10"/>
      <c r="N301" s="10" t="s">
        <v>974</v>
      </c>
      <c r="O301" s="10"/>
      <c r="P301" s="10" t="s">
        <v>838</v>
      </c>
      <c r="Q301" s="10"/>
      <c r="R301" s="10" t="s">
        <v>839</v>
      </c>
      <c r="S301" s="10"/>
      <c r="T301" s="10" t="s">
        <v>840</v>
      </c>
      <c r="U301" s="10"/>
      <c r="V301" s="10" t="s">
        <v>1028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208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1028</v>
      </c>
      <c r="W302" s="10"/>
      <c r="X302" s="10"/>
    </row>
    <row r="303" spans="1:24" ht="60" customHeight="1" x14ac:dyDescent="0.25">
      <c r="A303" s="10" t="s">
        <v>1029</v>
      </c>
      <c r="B303" s="10" t="s">
        <v>842</v>
      </c>
      <c r="C303" s="10"/>
      <c r="D303" s="12" t="s">
        <v>935</v>
      </c>
      <c r="E303" s="12"/>
      <c r="F303" s="12"/>
      <c r="G303" s="10" t="s">
        <v>687</v>
      </c>
      <c r="H303" s="10" t="s">
        <v>936</v>
      </c>
      <c r="I303" s="10"/>
      <c r="J303" s="10"/>
      <c r="K303" s="10"/>
      <c r="L303" s="10"/>
      <c r="M303" s="10"/>
      <c r="N303" s="10" t="s">
        <v>936</v>
      </c>
      <c r="O303" s="10"/>
      <c r="P303" s="10" t="s">
        <v>844</v>
      </c>
      <c r="Q303" s="10"/>
      <c r="R303" s="10" t="s">
        <v>164</v>
      </c>
      <c r="S303" s="10"/>
      <c r="T303" s="10" t="s">
        <v>845</v>
      </c>
      <c r="U303" s="10"/>
      <c r="V303" s="10" t="s">
        <v>937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208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937</v>
      </c>
      <c r="W304" s="10"/>
      <c r="X304" s="10"/>
    </row>
    <row r="305" spans="1:24" ht="48.6" customHeight="1" x14ac:dyDescent="0.25">
      <c r="A305" s="10" t="s">
        <v>1030</v>
      </c>
      <c r="B305" s="10" t="s">
        <v>847</v>
      </c>
      <c r="C305" s="10"/>
      <c r="D305" s="12" t="s">
        <v>938</v>
      </c>
      <c r="E305" s="12"/>
      <c r="F305" s="12"/>
      <c r="G305" s="10" t="s">
        <v>687</v>
      </c>
      <c r="H305" s="10" t="s">
        <v>939</v>
      </c>
      <c r="I305" s="10"/>
      <c r="J305" s="10"/>
      <c r="K305" s="10"/>
      <c r="L305" s="10"/>
      <c r="M305" s="10"/>
      <c r="N305" s="10" t="s">
        <v>939</v>
      </c>
      <c r="O305" s="10"/>
      <c r="P305" s="10" t="s">
        <v>850</v>
      </c>
      <c r="Q305" s="10"/>
      <c r="R305" s="10" t="s">
        <v>703</v>
      </c>
      <c r="S305" s="10"/>
      <c r="T305" s="10" t="s">
        <v>851</v>
      </c>
      <c r="U305" s="10"/>
      <c r="V305" s="10" t="s">
        <v>940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208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940</v>
      </c>
      <c r="W306" s="10"/>
      <c r="X306" s="10"/>
    </row>
    <row r="307" spans="1:24" ht="25.5" customHeight="1" x14ac:dyDescent="0.25">
      <c r="A307" s="10" t="s">
        <v>1031</v>
      </c>
      <c r="B307" s="10" t="s">
        <v>853</v>
      </c>
      <c r="C307" s="10"/>
      <c r="D307" s="12" t="s">
        <v>1032</v>
      </c>
      <c r="E307" s="12"/>
      <c r="F307" s="12"/>
      <c r="G307" s="10" t="s">
        <v>155</v>
      </c>
      <c r="H307" s="10" t="s">
        <v>1033</v>
      </c>
      <c r="I307" s="10"/>
      <c r="J307" s="10"/>
      <c r="K307" s="10"/>
      <c r="L307" s="10"/>
      <c r="M307" s="10"/>
      <c r="N307" s="10" t="s">
        <v>1033</v>
      </c>
      <c r="O307" s="10"/>
      <c r="P307" s="10" t="s">
        <v>855</v>
      </c>
      <c r="Q307" s="10"/>
      <c r="R307" s="10" t="s">
        <v>856</v>
      </c>
      <c r="S307" s="10"/>
      <c r="T307" s="10" t="s">
        <v>857</v>
      </c>
      <c r="U307" s="10"/>
      <c r="V307" s="10" t="s">
        <v>1034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208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1034</v>
      </c>
      <c r="W308" s="10"/>
      <c r="X308" s="10"/>
    </row>
    <row r="309" spans="1:24" ht="25.5" customHeight="1" x14ac:dyDescent="0.25">
      <c r="A309" s="10" t="s">
        <v>1033</v>
      </c>
      <c r="B309" s="10" t="s">
        <v>237</v>
      </c>
      <c r="C309" s="10"/>
      <c r="D309" s="12" t="s">
        <v>1035</v>
      </c>
      <c r="E309" s="12"/>
      <c r="F309" s="12"/>
      <c r="G309" s="10" t="s">
        <v>155</v>
      </c>
      <c r="H309" s="10" t="s">
        <v>152</v>
      </c>
      <c r="I309" s="10"/>
      <c r="J309" s="10"/>
      <c r="K309" s="10"/>
      <c r="L309" s="10"/>
      <c r="M309" s="10"/>
      <c r="N309" s="10" t="s">
        <v>152</v>
      </c>
      <c r="O309" s="10"/>
      <c r="P309" s="10" t="s">
        <v>239</v>
      </c>
      <c r="Q309" s="10"/>
      <c r="R309" s="10" t="s">
        <v>240</v>
      </c>
      <c r="S309" s="10"/>
      <c r="T309" s="10" t="s">
        <v>241</v>
      </c>
      <c r="U309" s="10"/>
      <c r="V309" s="10" t="s">
        <v>1036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208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1036</v>
      </c>
      <c r="W310" s="10"/>
      <c r="X310" s="10"/>
    </row>
    <row r="311" spans="1:24" ht="25.5" customHeight="1" x14ac:dyDescent="0.25">
      <c r="A311" s="10" t="s">
        <v>1037</v>
      </c>
      <c r="B311" s="10" t="s">
        <v>866</v>
      </c>
      <c r="C311" s="10"/>
      <c r="D311" s="12" t="s">
        <v>867</v>
      </c>
      <c r="E311" s="12"/>
      <c r="F311" s="12"/>
      <c r="G311" s="10" t="s">
        <v>155</v>
      </c>
      <c r="H311" s="10" t="s">
        <v>27</v>
      </c>
      <c r="I311" s="10"/>
      <c r="J311" s="10"/>
      <c r="K311" s="10"/>
      <c r="L311" s="10"/>
      <c r="M311" s="10"/>
      <c r="N311" s="10" t="s">
        <v>27</v>
      </c>
      <c r="O311" s="10"/>
      <c r="P311" s="10" t="s">
        <v>868</v>
      </c>
      <c r="Q311" s="10"/>
      <c r="R311" s="10" t="s">
        <v>235</v>
      </c>
      <c r="S311" s="10"/>
      <c r="T311" s="10" t="s">
        <v>869</v>
      </c>
      <c r="U311" s="10"/>
      <c r="V311" s="10" t="s">
        <v>1038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208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1038</v>
      </c>
      <c r="W312" s="10"/>
      <c r="X312" s="10"/>
    </row>
    <row r="313" spans="1:24" ht="36.950000000000003" customHeight="1" x14ac:dyDescent="0.25">
      <c r="A313" s="10" t="s">
        <v>1039</v>
      </c>
      <c r="B313" s="10" t="s">
        <v>872</v>
      </c>
      <c r="C313" s="10"/>
      <c r="D313" s="12" t="s">
        <v>1040</v>
      </c>
      <c r="E313" s="12"/>
      <c r="F313" s="12"/>
      <c r="G313" s="10" t="s">
        <v>155</v>
      </c>
      <c r="H313" s="10" t="s">
        <v>259</v>
      </c>
      <c r="I313" s="10"/>
      <c r="J313" s="10"/>
      <c r="K313" s="10"/>
      <c r="L313" s="10"/>
      <c r="M313" s="10"/>
      <c r="N313" s="10" t="s">
        <v>259</v>
      </c>
      <c r="O313" s="10"/>
      <c r="P313" s="10" t="s">
        <v>875</v>
      </c>
      <c r="Q313" s="10"/>
      <c r="R313" s="10" t="s">
        <v>774</v>
      </c>
      <c r="S313" s="10"/>
      <c r="T313" s="10" t="s">
        <v>876</v>
      </c>
      <c r="U313" s="10"/>
      <c r="V313" s="10" t="s">
        <v>1041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208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1041</v>
      </c>
      <c r="W314" s="10"/>
      <c r="X314" s="10"/>
    </row>
    <row r="315" spans="1:24" ht="83.1" customHeight="1" x14ac:dyDescent="0.25">
      <c r="A315" s="10" t="s">
        <v>1042</v>
      </c>
      <c r="B315" s="10" t="s">
        <v>878</v>
      </c>
      <c r="C315" s="10"/>
      <c r="D315" s="12" t="s">
        <v>1043</v>
      </c>
      <c r="E315" s="12"/>
      <c r="F315" s="12"/>
      <c r="G315" s="10" t="s">
        <v>226</v>
      </c>
      <c r="H315" s="10" t="s">
        <v>1044</v>
      </c>
      <c r="I315" s="10"/>
      <c r="J315" s="10"/>
      <c r="K315" s="10"/>
      <c r="L315" s="10"/>
      <c r="M315" s="10"/>
      <c r="N315" s="10" t="s">
        <v>1044</v>
      </c>
      <c r="O315" s="10"/>
      <c r="P315" s="10" t="s">
        <v>881</v>
      </c>
      <c r="Q315" s="10"/>
      <c r="R315" s="10" t="s">
        <v>482</v>
      </c>
      <c r="S315" s="10"/>
      <c r="T315" s="10" t="s">
        <v>882</v>
      </c>
      <c r="U315" s="10"/>
      <c r="V315" s="10" t="s">
        <v>1045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208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1045</v>
      </c>
      <c r="W316" s="10"/>
      <c r="X316" s="10"/>
    </row>
    <row r="317" spans="1:24" ht="48.6" customHeight="1" x14ac:dyDescent="0.25">
      <c r="A317" s="10" t="s">
        <v>1046</v>
      </c>
      <c r="B317" s="10" t="s">
        <v>885</v>
      </c>
      <c r="C317" s="10"/>
      <c r="D317" s="12" t="s">
        <v>1047</v>
      </c>
      <c r="E317" s="12"/>
      <c r="F317" s="12"/>
      <c r="G317" s="10" t="s">
        <v>803</v>
      </c>
      <c r="H317" s="10" t="s">
        <v>175</v>
      </c>
      <c r="I317" s="10"/>
      <c r="J317" s="10"/>
      <c r="K317" s="10"/>
      <c r="L317" s="10"/>
      <c r="M317" s="10"/>
      <c r="N317" s="10" t="s">
        <v>175</v>
      </c>
      <c r="O317" s="10"/>
      <c r="P317" s="10" t="s">
        <v>888</v>
      </c>
      <c r="Q317" s="10"/>
      <c r="R317" s="10" t="s">
        <v>889</v>
      </c>
      <c r="S317" s="10"/>
      <c r="T317" s="10" t="s">
        <v>890</v>
      </c>
      <c r="U317" s="10"/>
      <c r="V317" s="10" t="s">
        <v>1048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208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1048</v>
      </c>
      <c r="W318" s="10"/>
      <c r="X318" s="10"/>
    </row>
    <row r="319" spans="1:24" ht="14.1" customHeight="1" x14ac:dyDescent="0.25">
      <c r="A319" s="12" t="s">
        <v>1049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1050</v>
      </c>
      <c r="B320" s="10" t="s">
        <v>1051</v>
      </c>
      <c r="C320" s="10"/>
      <c r="D320" s="12" t="s">
        <v>1052</v>
      </c>
      <c r="E320" s="12"/>
      <c r="F320" s="12"/>
      <c r="G320" s="10" t="s">
        <v>155</v>
      </c>
      <c r="H320" s="10" t="s">
        <v>657</v>
      </c>
      <c r="I320" s="10"/>
      <c r="J320" s="10"/>
      <c r="K320" s="10"/>
      <c r="L320" s="10"/>
      <c r="M320" s="10"/>
      <c r="N320" s="10" t="s">
        <v>657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587</v>
      </c>
      <c r="C321" s="10"/>
      <c r="D321" s="12" t="s">
        <v>588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9</v>
      </c>
      <c r="C322" s="11"/>
      <c r="D322" s="12" t="s">
        <v>159</v>
      </c>
      <c r="E322" s="12"/>
      <c r="F322" s="12"/>
      <c r="G322" s="10" t="s">
        <v>131</v>
      </c>
      <c r="H322" s="10"/>
      <c r="I322" s="10"/>
      <c r="J322" s="10"/>
      <c r="K322" s="10"/>
      <c r="L322" s="10"/>
      <c r="M322" s="10"/>
      <c r="N322" s="10" t="s">
        <v>1053</v>
      </c>
      <c r="O322" s="10"/>
      <c r="P322" s="10"/>
      <c r="Q322" s="10"/>
      <c r="R322" s="10"/>
      <c r="S322" s="10"/>
      <c r="T322" s="10"/>
      <c r="U322" s="10"/>
      <c r="V322" s="10" t="s">
        <v>1054</v>
      </c>
      <c r="W322" s="10"/>
      <c r="X322" s="10"/>
    </row>
    <row r="323" spans="1:24" ht="14.1" customHeight="1" x14ac:dyDescent="0.25">
      <c r="A323" s="10"/>
      <c r="B323" s="10" t="s">
        <v>1055</v>
      </c>
      <c r="C323" s="10"/>
      <c r="D323" s="12" t="s">
        <v>1056</v>
      </c>
      <c r="E323" s="12"/>
      <c r="F323" s="12"/>
      <c r="G323" s="10" t="s">
        <v>131</v>
      </c>
      <c r="H323" s="10" t="s">
        <v>1057</v>
      </c>
      <c r="I323" s="10"/>
      <c r="J323" s="10"/>
      <c r="K323" s="10" t="s">
        <v>1058</v>
      </c>
      <c r="L323" s="10"/>
      <c r="M323" s="10"/>
      <c r="N323" s="10" t="s">
        <v>1053</v>
      </c>
      <c r="O323" s="10"/>
      <c r="P323" s="10"/>
      <c r="Q323" s="10"/>
      <c r="R323" s="10"/>
      <c r="S323" s="10"/>
      <c r="T323" s="10" t="s">
        <v>184</v>
      </c>
      <c r="U323" s="10"/>
      <c r="V323" s="10" t="s">
        <v>1054</v>
      </c>
      <c r="W323" s="10"/>
      <c r="X323" s="10"/>
    </row>
    <row r="324" spans="1:24" ht="14.1" customHeight="1" x14ac:dyDescent="0.25">
      <c r="A324" s="10"/>
      <c r="B324" s="11" t="s">
        <v>23</v>
      </c>
      <c r="C324" s="11"/>
      <c r="D324" s="12" t="s">
        <v>167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1059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169</v>
      </c>
      <c r="E325" s="12"/>
      <c r="F325" s="12"/>
      <c r="G325" s="10" t="s">
        <v>131</v>
      </c>
      <c r="H325" s="10"/>
      <c r="I325" s="10"/>
      <c r="J325" s="10"/>
      <c r="K325" s="10"/>
      <c r="L325" s="10"/>
      <c r="M325" s="10"/>
      <c r="N325" s="10" t="s">
        <v>759</v>
      </c>
      <c r="O325" s="10"/>
      <c r="P325" s="10"/>
      <c r="Q325" s="10"/>
      <c r="R325" s="10"/>
      <c r="S325" s="10"/>
      <c r="T325" s="10"/>
      <c r="U325" s="10"/>
      <c r="V325" s="10" t="s">
        <v>1060</v>
      </c>
      <c r="W325" s="10"/>
      <c r="X325" s="10"/>
    </row>
    <row r="326" spans="1:24" ht="25.5" customHeight="1" x14ac:dyDescent="0.25">
      <c r="A326" s="10"/>
      <c r="B326" s="10" t="s">
        <v>172</v>
      </c>
      <c r="C326" s="10"/>
      <c r="D326" s="12" t="s">
        <v>173</v>
      </c>
      <c r="E326" s="12"/>
      <c r="F326" s="12"/>
      <c r="G326" s="10" t="s">
        <v>174</v>
      </c>
      <c r="H326" s="10" t="s">
        <v>762</v>
      </c>
      <c r="I326" s="10"/>
      <c r="J326" s="10"/>
      <c r="K326" s="10" t="s">
        <v>1058</v>
      </c>
      <c r="L326" s="10"/>
      <c r="M326" s="10"/>
      <c r="N326" s="10" t="s">
        <v>1061</v>
      </c>
      <c r="O326" s="10"/>
      <c r="P326" s="10" t="s">
        <v>178</v>
      </c>
      <c r="Q326" s="10"/>
      <c r="R326" s="10" t="s">
        <v>179</v>
      </c>
      <c r="S326" s="10"/>
      <c r="T326" s="10" t="s">
        <v>180</v>
      </c>
      <c r="U326" s="10"/>
      <c r="V326" s="10" t="s">
        <v>1062</v>
      </c>
      <c r="W326" s="10"/>
      <c r="X326" s="10"/>
    </row>
    <row r="327" spans="1:24" ht="25.5" customHeight="1" x14ac:dyDescent="0.25">
      <c r="A327" s="10"/>
      <c r="B327" s="10" t="s">
        <v>182</v>
      </c>
      <c r="C327" s="10"/>
      <c r="D327" s="12" t="s">
        <v>183</v>
      </c>
      <c r="E327" s="12"/>
      <c r="F327" s="12"/>
      <c r="G327" s="10" t="s">
        <v>131</v>
      </c>
      <c r="H327" s="10" t="s">
        <v>762</v>
      </c>
      <c r="I327" s="10"/>
      <c r="J327" s="10"/>
      <c r="K327" s="10" t="s">
        <v>1058</v>
      </c>
      <c r="L327" s="10"/>
      <c r="M327" s="10"/>
      <c r="N327" s="10" t="s">
        <v>1061</v>
      </c>
      <c r="O327" s="10"/>
      <c r="P327" s="10"/>
      <c r="Q327" s="10"/>
      <c r="R327" s="10"/>
      <c r="S327" s="10"/>
      <c r="T327" s="10" t="s">
        <v>184</v>
      </c>
      <c r="U327" s="10"/>
      <c r="V327" s="10" t="s">
        <v>1063</v>
      </c>
      <c r="W327" s="10"/>
      <c r="X327" s="10"/>
    </row>
    <row r="328" spans="1:24" ht="25.5" customHeight="1" x14ac:dyDescent="0.25">
      <c r="A328" s="10"/>
      <c r="B328" s="10" t="s">
        <v>372</v>
      </c>
      <c r="C328" s="10"/>
      <c r="D328" s="12" t="s">
        <v>373</v>
      </c>
      <c r="E328" s="12"/>
      <c r="F328" s="12"/>
      <c r="G328" s="10" t="s">
        <v>174</v>
      </c>
      <c r="H328" s="10" t="s">
        <v>762</v>
      </c>
      <c r="I328" s="10"/>
      <c r="J328" s="10"/>
      <c r="K328" s="10" t="s">
        <v>1058</v>
      </c>
      <c r="L328" s="10"/>
      <c r="M328" s="10"/>
      <c r="N328" s="10" t="s">
        <v>1061</v>
      </c>
      <c r="O328" s="10"/>
      <c r="P328" s="10"/>
      <c r="Q328" s="10"/>
      <c r="R328" s="10"/>
      <c r="S328" s="10"/>
      <c r="T328" s="10" t="s">
        <v>376</v>
      </c>
      <c r="U328" s="10"/>
      <c r="V328" s="10" t="s">
        <v>1064</v>
      </c>
      <c r="W328" s="10"/>
      <c r="X328" s="10"/>
    </row>
    <row r="329" spans="1:24" ht="25.5" customHeight="1" x14ac:dyDescent="0.25">
      <c r="A329" s="10"/>
      <c r="B329" s="10" t="s">
        <v>378</v>
      </c>
      <c r="C329" s="10"/>
      <c r="D329" s="12" t="s">
        <v>379</v>
      </c>
      <c r="E329" s="12"/>
      <c r="F329" s="12"/>
      <c r="G329" s="10" t="s">
        <v>131</v>
      </c>
      <c r="H329" s="10" t="s">
        <v>762</v>
      </c>
      <c r="I329" s="10"/>
      <c r="J329" s="10"/>
      <c r="K329" s="10" t="s">
        <v>1058</v>
      </c>
      <c r="L329" s="10"/>
      <c r="M329" s="10"/>
      <c r="N329" s="10" t="s">
        <v>1061</v>
      </c>
      <c r="O329" s="10"/>
      <c r="P329" s="10"/>
      <c r="Q329" s="10"/>
      <c r="R329" s="10"/>
      <c r="S329" s="10"/>
      <c r="T329" s="10" t="s">
        <v>380</v>
      </c>
      <c r="U329" s="10"/>
      <c r="V329" s="10" t="s">
        <v>1065</v>
      </c>
      <c r="W329" s="10"/>
      <c r="X329" s="10"/>
    </row>
    <row r="330" spans="1:24" ht="25.5" customHeight="1" x14ac:dyDescent="0.25">
      <c r="A330" s="10"/>
      <c r="B330" s="10" t="s">
        <v>1066</v>
      </c>
      <c r="C330" s="10"/>
      <c r="D330" s="12" t="s">
        <v>1067</v>
      </c>
      <c r="E330" s="12"/>
      <c r="F330" s="12"/>
      <c r="G330" s="10" t="s">
        <v>174</v>
      </c>
      <c r="H330" s="10" t="s">
        <v>227</v>
      </c>
      <c r="I330" s="10"/>
      <c r="J330" s="10"/>
      <c r="K330" s="10" t="s">
        <v>1058</v>
      </c>
      <c r="L330" s="10"/>
      <c r="M330" s="10"/>
      <c r="N330" s="10" t="s">
        <v>804</v>
      </c>
      <c r="O330" s="10"/>
      <c r="P330" s="10" t="s">
        <v>1068</v>
      </c>
      <c r="Q330" s="10"/>
      <c r="R330" s="10" t="s">
        <v>703</v>
      </c>
      <c r="S330" s="10"/>
      <c r="T330" s="10" t="s">
        <v>1069</v>
      </c>
      <c r="U330" s="10"/>
      <c r="V330" s="10" t="s">
        <v>1070</v>
      </c>
      <c r="W330" s="10"/>
      <c r="X330" s="10"/>
    </row>
    <row r="331" spans="1:24" ht="25.5" customHeight="1" x14ac:dyDescent="0.25">
      <c r="A331" s="10"/>
      <c r="B331" s="10" t="s">
        <v>182</v>
      </c>
      <c r="C331" s="10"/>
      <c r="D331" s="12" t="s">
        <v>183</v>
      </c>
      <c r="E331" s="12"/>
      <c r="F331" s="12"/>
      <c r="G331" s="10" t="s">
        <v>131</v>
      </c>
      <c r="H331" s="10" t="s">
        <v>227</v>
      </c>
      <c r="I331" s="10"/>
      <c r="J331" s="10"/>
      <c r="K331" s="10" t="s">
        <v>1058</v>
      </c>
      <c r="L331" s="10"/>
      <c r="M331" s="10"/>
      <c r="N331" s="10" t="s">
        <v>804</v>
      </c>
      <c r="O331" s="10"/>
      <c r="P331" s="10"/>
      <c r="Q331" s="10"/>
      <c r="R331" s="10"/>
      <c r="S331" s="10"/>
      <c r="T331" s="10" t="s">
        <v>184</v>
      </c>
      <c r="U331" s="10"/>
      <c r="V331" s="10" t="s">
        <v>1071</v>
      </c>
      <c r="W331" s="10"/>
      <c r="X331" s="10"/>
    </row>
    <row r="332" spans="1:24" ht="25.5" customHeight="1" x14ac:dyDescent="0.25">
      <c r="A332" s="10"/>
      <c r="B332" s="10" t="s">
        <v>1072</v>
      </c>
      <c r="C332" s="10"/>
      <c r="D332" s="12" t="s">
        <v>1073</v>
      </c>
      <c r="E332" s="12"/>
      <c r="F332" s="12"/>
      <c r="G332" s="10" t="s">
        <v>174</v>
      </c>
      <c r="H332" s="10" t="s">
        <v>1074</v>
      </c>
      <c r="I332" s="10"/>
      <c r="J332" s="10"/>
      <c r="K332" s="10" t="s">
        <v>1058</v>
      </c>
      <c r="L332" s="10"/>
      <c r="M332" s="10"/>
      <c r="N332" s="10" t="s">
        <v>1075</v>
      </c>
      <c r="O332" s="10"/>
      <c r="P332" s="10" t="s">
        <v>1076</v>
      </c>
      <c r="Q332" s="10"/>
      <c r="R332" s="10" t="s">
        <v>1077</v>
      </c>
      <c r="S332" s="10"/>
      <c r="T332" s="10" t="s">
        <v>1078</v>
      </c>
      <c r="U332" s="10"/>
      <c r="V332" s="10" t="s">
        <v>1079</v>
      </c>
      <c r="W332" s="10"/>
      <c r="X332" s="10"/>
    </row>
    <row r="333" spans="1:24" ht="25.5" customHeight="1" x14ac:dyDescent="0.25">
      <c r="A333" s="10"/>
      <c r="B333" s="10" t="s">
        <v>1080</v>
      </c>
      <c r="C333" s="10"/>
      <c r="D333" s="12" t="s">
        <v>1081</v>
      </c>
      <c r="E333" s="12"/>
      <c r="F333" s="12"/>
      <c r="G333" s="10" t="s">
        <v>131</v>
      </c>
      <c r="H333" s="10" t="s">
        <v>1074</v>
      </c>
      <c r="I333" s="10"/>
      <c r="J333" s="10"/>
      <c r="K333" s="10" t="s">
        <v>1058</v>
      </c>
      <c r="L333" s="10"/>
      <c r="M333" s="10"/>
      <c r="N333" s="10" t="s">
        <v>1075</v>
      </c>
      <c r="O333" s="10"/>
      <c r="P333" s="10"/>
      <c r="Q333" s="10"/>
      <c r="R333" s="10"/>
      <c r="S333" s="10"/>
      <c r="T333" s="10" t="s">
        <v>595</v>
      </c>
      <c r="U333" s="10"/>
      <c r="V333" s="10" t="s">
        <v>1082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195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1083</v>
      </c>
      <c r="W334" s="10"/>
      <c r="X334" s="10"/>
    </row>
    <row r="335" spans="1:24" ht="48.6" customHeight="1" x14ac:dyDescent="0.25">
      <c r="A335" s="10" t="s">
        <v>1084</v>
      </c>
      <c r="B335" s="10" t="s">
        <v>1085</v>
      </c>
      <c r="C335" s="10"/>
      <c r="D335" s="12" t="s">
        <v>1086</v>
      </c>
      <c r="E335" s="12"/>
      <c r="F335" s="12"/>
      <c r="G335" s="10" t="s">
        <v>201</v>
      </c>
      <c r="H335" s="10" t="s">
        <v>23</v>
      </c>
      <c r="I335" s="10"/>
      <c r="J335" s="10"/>
      <c r="K335" s="10"/>
      <c r="L335" s="10"/>
      <c r="M335" s="10"/>
      <c r="N335" s="10" t="s">
        <v>23</v>
      </c>
      <c r="O335" s="10"/>
      <c r="P335" s="10"/>
      <c r="Q335" s="10"/>
      <c r="R335" s="10"/>
      <c r="S335" s="10"/>
      <c r="T335" s="10"/>
      <c r="U335" s="10"/>
      <c r="V335" s="10" t="s">
        <v>1087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197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1088</v>
      </c>
      <c r="W336" s="10"/>
      <c r="X336" s="10"/>
    </row>
    <row r="337" spans="1:24" ht="36.950000000000003" customHeight="1" x14ac:dyDescent="0.25">
      <c r="A337" s="10"/>
      <c r="B337" s="10" t="s">
        <v>1089</v>
      </c>
      <c r="C337" s="10"/>
      <c r="D337" s="12" t="s">
        <v>1090</v>
      </c>
      <c r="E337" s="12"/>
      <c r="F337" s="12"/>
      <c r="G337" s="10" t="s">
        <v>201</v>
      </c>
      <c r="H337" s="10" t="s">
        <v>1091</v>
      </c>
      <c r="I337" s="10"/>
      <c r="J337" s="10"/>
      <c r="K337" s="10"/>
      <c r="L337" s="10"/>
      <c r="M337" s="10"/>
      <c r="N337" s="10" t="s">
        <v>1091</v>
      </c>
      <c r="O337" s="10"/>
      <c r="P337" s="10"/>
      <c r="Q337" s="10"/>
      <c r="R337" s="10"/>
      <c r="S337" s="10"/>
      <c r="T337" s="10"/>
      <c r="U337" s="10"/>
      <c r="V337" s="10" t="s">
        <v>1092</v>
      </c>
      <c r="W337" s="10"/>
      <c r="X337" s="10"/>
    </row>
    <row r="338" spans="1:24" ht="36.950000000000003" customHeight="1" x14ac:dyDescent="0.25">
      <c r="A338" s="10"/>
      <c r="B338" s="10" t="s">
        <v>1093</v>
      </c>
      <c r="C338" s="10"/>
      <c r="D338" s="12" t="s">
        <v>1094</v>
      </c>
      <c r="E338" s="12"/>
      <c r="F338" s="12"/>
      <c r="G338" s="10" t="s">
        <v>201</v>
      </c>
      <c r="H338" s="10" t="s">
        <v>1095</v>
      </c>
      <c r="I338" s="10"/>
      <c r="J338" s="10"/>
      <c r="K338" s="10"/>
      <c r="L338" s="10"/>
      <c r="M338" s="10"/>
      <c r="N338" s="10" t="s">
        <v>1095</v>
      </c>
      <c r="O338" s="10"/>
      <c r="P338" s="10"/>
      <c r="Q338" s="10"/>
      <c r="R338" s="10"/>
      <c r="S338" s="10"/>
      <c r="T338" s="10"/>
      <c r="U338" s="10"/>
      <c r="V338" s="10" t="s">
        <v>1096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208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1097</v>
      </c>
      <c r="U339" s="10"/>
      <c r="V339" s="10" t="s">
        <v>1098</v>
      </c>
      <c r="W339" s="10"/>
      <c r="X339" s="10"/>
    </row>
    <row r="340" spans="1:24" ht="25.5" customHeight="1" x14ac:dyDescent="0.25">
      <c r="A340" s="10" t="s">
        <v>1099</v>
      </c>
      <c r="B340" s="10" t="s">
        <v>420</v>
      </c>
      <c r="C340" s="10"/>
      <c r="D340" s="12" t="s">
        <v>1100</v>
      </c>
      <c r="E340" s="12"/>
      <c r="F340" s="12"/>
      <c r="G340" s="10" t="s">
        <v>422</v>
      </c>
      <c r="H340" s="10" t="s">
        <v>150</v>
      </c>
      <c r="I340" s="10"/>
      <c r="J340" s="10"/>
      <c r="K340" s="10"/>
      <c r="L340" s="10"/>
      <c r="M340" s="10"/>
      <c r="N340" s="10" t="s">
        <v>150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157</v>
      </c>
      <c r="C341" s="10"/>
      <c r="D341" s="12" t="s">
        <v>158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587</v>
      </c>
      <c r="C342" s="10"/>
      <c r="D342" s="12" t="s">
        <v>588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9</v>
      </c>
      <c r="C343" s="11"/>
      <c r="D343" s="12" t="s">
        <v>159</v>
      </c>
      <c r="E343" s="12"/>
      <c r="F343" s="12"/>
      <c r="G343" s="10" t="s">
        <v>131</v>
      </c>
      <c r="H343" s="10"/>
      <c r="I343" s="10"/>
      <c r="J343" s="10"/>
      <c r="K343" s="10"/>
      <c r="L343" s="10"/>
      <c r="M343" s="10"/>
      <c r="N343" s="10" t="s">
        <v>1101</v>
      </c>
      <c r="O343" s="10"/>
      <c r="P343" s="10"/>
      <c r="Q343" s="10"/>
      <c r="R343" s="10"/>
      <c r="S343" s="10"/>
      <c r="T343" s="10"/>
      <c r="U343" s="10"/>
      <c r="V343" s="10" t="s">
        <v>1102</v>
      </c>
      <c r="W343" s="10"/>
      <c r="X343" s="10"/>
    </row>
    <row r="344" spans="1:24" ht="14.1" customHeight="1" x14ac:dyDescent="0.25">
      <c r="A344" s="10"/>
      <c r="B344" s="10" t="s">
        <v>425</v>
      </c>
      <c r="C344" s="10"/>
      <c r="D344" s="12" t="s">
        <v>426</v>
      </c>
      <c r="E344" s="12"/>
      <c r="F344" s="12"/>
      <c r="G344" s="10" t="s">
        <v>131</v>
      </c>
      <c r="H344" s="10" t="s">
        <v>427</v>
      </c>
      <c r="I344" s="10"/>
      <c r="J344" s="10"/>
      <c r="K344" s="10" t="s">
        <v>594</v>
      </c>
      <c r="L344" s="10"/>
      <c r="M344" s="10"/>
      <c r="N344" s="10" t="s">
        <v>1101</v>
      </c>
      <c r="O344" s="10"/>
      <c r="P344" s="10"/>
      <c r="Q344" s="10"/>
      <c r="R344" s="10"/>
      <c r="S344" s="10"/>
      <c r="T344" s="10" t="s">
        <v>428</v>
      </c>
      <c r="U344" s="10"/>
      <c r="V344" s="10" t="s">
        <v>1102</v>
      </c>
      <c r="W344" s="10"/>
      <c r="X344" s="10"/>
    </row>
    <row r="345" spans="1:24" ht="14.1" customHeight="1" x14ac:dyDescent="0.25">
      <c r="A345" s="10"/>
      <c r="B345" s="11" t="s">
        <v>23</v>
      </c>
      <c r="C345" s="11"/>
      <c r="D345" s="12" t="s">
        <v>167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1103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169</v>
      </c>
      <c r="E346" s="12"/>
      <c r="F346" s="12"/>
      <c r="G346" s="10" t="s">
        <v>131</v>
      </c>
      <c r="H346" s="10"/>
      <c r="I346" s="10"/>
      <c r="J346" s="10"/>
      <c r="K346" s="10"/>
      <c r="L346" s="10"/>
      <c r="M346" s="10"/>
      <c r="N346" s="10" t="s">
        <v>1104</v>
      </c>
      <c r="O346" s="10"/>
      <c r="P346" s="10"/>
      <c r="Q346" s="10"/>
      <c r="R346" s="10"/>
      <c r="S346" s="10"/>
      <c r="T346" s="10"/>
      <c r="U346" s="10"/>
      <c r="V346" s="10" t="s">
        <v>1105</v>
      </c>
      <c r="W346" s="10"/>
      <c r="X346" s="10"/>
    </row>
    <row r="347" spans="1:24" ht="25.5" customHeight="1" x14ac:dyDescent="0.25">
      <c r="A347" s="10"/>
      <c r="B347" s="10" t="s">
        <v>172</v>
      </c>
      <c r="C347" s="10"/>
      <c r="D347" s="12" t="s">
        <v>173</v>
      </c>
      <c r="E347" s="12"/>
      <c r="F347" s="12"/>
      <c r="G347" s="10" t="s">
        <v>174</v>
      </c>
      <c r="H347" s="10" t="s">
        <v>368</v>
      </c>
      <c r="I347" s="10"/>
      <c r="J347" s="10"/>
      <c r="K347" s="10" t="s">
        <v>615</v>
      </c>
      <c r="L347" s="10"/>
      <c r="M347" s="10"/>
      <c r="N347" s="10" t="s">
        <v>1106</v>
      </c>
      <c r="O347" s="10"/>
      <c r="P347" s="10" t="s">
        <v>178</v>
      </c>
      <c r="Q347" s="10"/>
      <c r="R347" s="10" t="s">
        <v>179</v>
      </c>
      <c r="S347" s="10"/>
      <c r="T347" s="10" t="s">
        <v>180</v>
      </c>
      <c r="U347" s="10"/>
      <c r="V347" s="10" t="s">
        <v>1107</v>
      </c>
      <c r="W347" s="10"/>
      <c r="X347" s="10"/>
    </row>
    <row r="348" spans="1:24" ht="25.5" customHeight="1" x14ac:dyDescent="0.25">
      <c r="A348" s="10"/>
      <c r="B348" s="10" t="s">
        <v>182</v>
      </c>
      <c r="C348" s="10"/>
      <c r="D348" s="12" t="s">
        <v>183</v>
      </c>
      <c r="E348" s="12"/>
      <c r="F348" s="12"/>
      <c r="G348" s="10" t="s">
        <v>131</v>
      </c>
      <c r="H348" s="10" t="s">
        <v>368</v>
      </c>
      <c r="I348" s="10"/>
      <c r="J348" s="10"/>
      <c r="K348" s="10" t="s">
        <v>615</v>
      </c>
      <c r="L348" s="10"/>
      <c r="M348" s="10"/>
      <c r="N348" s="10" t="s">
        <v>1106</v>
      </c>
      <c r="O348" s="10"/>
      <c r="P348" s="10"/>
      <c r="Q348" s="10"/>
      <c r="R348" s="10"/>
      <c r="S348" s="10"/>
      <c r="T348" s="10" t="s">
        <v>184</v>
      </c>
      <c r="U348" s="10"/>
      <c r="V348" s="10" t="s">
        <v>1108</v>
      </c>
      <c r="W348" s="10"/>
      <c r="X348" s="10"/>
    </row>
    <row r="349" spans="1:24" ht="25.5" customHeight="1" x14ac:dyDescent="0.25">
      <c r="A349" s="10"/>
      <c r="B349" s="10" t="s">
        <v>372</v>
      </c>
      <c r="C349" s="10"/>
      <c r="D349" s="12" t="s">
        <v>373</v>
      </c>
      <c r="E349" s="12"/>
      <c r="F349" s="12"/>
      <c r="G349" s="10" t="s">
        <v>174</v>
      </c>
      <c r="H349" s="10" t="s">
        <v>435</v>
      </c>
      <c r="I349" s="10"/>
      <c r="J349" s="10"/>
      <c r="K349" s="10" t="s">
        <v>615</v>
      </c>
      <c r="L349" s="10"/>
      <c r="M349" s="10"/>
      <c r="N349" s="10" t="s">
        <v>1109</v>
      </c>
      <c r="O349" s="10"/>
      <c r="P349" s="10"/>
      <c r="Q349" s="10"/>
      <c r="R349" s="10"/>
      <c r="S349" s="10"/>
      <c r="T349" s="10" t="s">
        <v>376</v>
      </c>
      <c r="U349" s="10"/>
      <c r="V349" s="10" t="s">
        <v>1110</v>
      </c>
      <c r="W349" s="10"/>
      <c r="X349" s="10"/>
    </row>
    <row r="350" spans="1:24" ht="25.5" customHeight="1" x14ac:dyDescent="0.25">
      <c r="A350" s="10"/>
      <c r="B350" s="10" t="s">
        <v>378</v>
      </c>
      <c r="C350" s="10"/>
      <c r="D350" s="12" t="s">
        <v>379</v>
      </c>
      <c r="E350" s="12"/>
      <c r="F350" s="12"/>
      <c r="G350" s="10" t="s">
        <v>131</v>
      </c>
      <c r="H350" s="10" t="s">
        <v>435</v>
      </c>
      <c r="I350" s="10"/>
      <c r="J350" s="10"/>
      <c r="K350" s="10" t="s">
        <v>615</v>
      </c>
      <c r="L350" s="10"/>
      <c r="M350" s="10"/>
      <c r="N350" s="10" t="s">
        <v>1109</v>
      </c>
      <c r="O350" s="10"/>
      <c r="P350" s="10"/>
      <c r="Q350" s="10"/>
      <c r="R350" s="10"/>
      <c r="S350" s="10"/>
      <c r="T350" s="10" t="s">
        <v>380</v>
      </c>
      <c r="U350" s="10"/>
      <c r="V350" s="10" t="s">
        <v>1111</v>
      </c>
      <c r="W350" s="10"/>
      <c r="X350" s="10"/>
    </row>
    <row r="351" spans="1:24" ht="14.1" customHeight="1" x14ac:dyDescent="0.25">
      <c r="A351" s="10"/>
      <c r="B351" s="11" t="s">
        <v>25</v>
      </c>
      <c r="C351" s="11"/>
      <c r="D351" s="12" t="s">
        <v>223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1112</v>
      </c>
      <c r="W351" s="10"/>
      <c r="X351" s="10"/>
    </row>
    <row r="352" spans="1:24" ht="25.5" customHeight="1" x14ac:dyDescent="0.25">
      <c r="A352" s="10"/>
      <c r="B352" s="10" t="s">
        <v>479</v>
      </c>
      <c r="C352" s="10"/>
      <c r="D352" s="12" t="s">
        <v>480</v>
      </c>
      <c r="E352" s="12"/>
      <c r="F352" s="12"/>
      <c r="G352" s="10" t="s">
        <v>226</v>
      </c>
      <c r="H352" s="10" t="s">
        <v>32</v>
      </c>
      <c r="I352" s="10"/>
      <c r="J352" s="10"/>
      <c r="K352" s="10"/>
      <c r="L352" s="10"/>
      <c r="M352" s="10"/>
      <c r="N352" s="10" t="s">
        <v>32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440</v>
      </c>
      <c r="C353" s="10"/>
      <c r="D353" s="12" t="s">
        <v>441</v>
      </c>
      <c r="E353" s="12"/>
      <c r="F353" s="12"/>
      <c r="G353" s="10" t="s">
        <v>226</v>
      </c>
      <c r="H353" s="10" t="s">
        <v>442</v>
      </c>
      <c r="I353" s="10"/>
      <c r="J353" s="10"/>
      <c r="K353" s="10"/>
      <c r="L353" s="10"/>
      <c r="M353" s="10"/>
      <c r="N353" s="10" t="s">
        <v>318</v>
      </c>
      <c r="O353" s="10"/>
      <c r="P353" s="10" t="s">
        <v>444</v>
      </c>
      <c r="Q353" s="10"/>
      <c r="R353" s="10" t="s">
        <v>445</v>
      </c>
      <c r="S353" s="10"/>
      <c r="T353" s="10" t="s">
        <v>446</v>
      </c>
      <c r="U353" s="10"/>
      <c r="V353" s="10" t="s">
        <v>1113</v>
      </c>
      <c r="W353" s="10"/>
      <c r="X353" s="10"/>
    </row>
    <row r="354" spans="1:24" ht="25.5" customHeight="1" x14ac:dyDescent="0.25">
      <c r="A354" s="10"/>
      <c r="B354" s="10" t="s">
        <v>448</v>
      </c>
      <c r="C354" s="10"/>
      <c r="D354" s="12" t="s">
        <v>449</v>
      </c>
      <c r="E354" s="12"/>
      <c r="F354" s="12"/>
      <c r="G354" s="10" t="s">
        <v>226</v>
      </c>
      <c r="H354" s="10" t="s">
        <v>450</v>
      </c>
      <c r="I354" s="10"/>
      <c r="J354" s="10"/>
      <c r="K354" s="10"/>
      <c r="L354" s="10"/>
      <c r="M354" s="10"/>
      <c r="N354" s="10" t="s">
        <v>411</v>
      </c>
      <c r="O354" s="10"/>
      <c r="P354" s="10" t="s">
        <v>452</v>
      </c>
      <c r="Q354" s="10"/>
      <c r="R354" s="10" t="s">
        <v>453</v>
      </c>
      <c r="S354" s="10"/>
      <c r="T354" s="10" t="s">
        <v>454</v>
      </c>
      <c r="U354" s="10"/>
      <c r="V354" s="10" t="s">
        <v>1114</v>
      </c>
      <c r="W354" s="10"/>
      <c r="X354" s="10"/>
    </row>
    <row r="355" spans="1:24" ht="25.5" customHeight="1" x14ac:dyDescent="0.25">
      <c r="A355" s="10"/>
      <c r="B355" s="10" t="s">
        <v>456</v>
      </c>
      <c r="C355" s="10"/>
      <c r="D355" s="12" t="s">
        <v>457</v>
      </c>
      <c r="E355" s="12"/>
      <c r="F355" s="12"/>
      <c r="G355" s="10" t="s">
        <v>226</v>
      </c>
      <c r="H355" s="10" t="s">
        <v>451</v>
      </c>
      <c r="I355" s="10"/>
      <c r="J355" s="10"/>
      <c r="K355" s="10"/>
      <c r="L355" s="10"/>
      <c r="M355" s="10"/>
      <c r="N355" s="10" t="s">
        <v>1058</v>
      </c>
      <c r="O355" s="10"/>
      <c r="P355" s="10" t="s">
        <v>459</v>
      </c>
      <c r="Q355" s="10"/>
      <c r="R355" s="10" t="s">
        <v>460</v>
      </c>
      <c r="S355" s="10"/>
      <c r="T355" s="10" t="s">
        <v>461</v>
      </c>
      <c r="U355" s="10"/>
      <c r="V355" s="10" t="s">
        <v>1115</v>
      </c>
      <c r="W355" s="10"/>
      <c r="X355" s="10"/>
    </row>
    <row r="356" spans="1:24" ht="25.5" customHeight="1" x14ac:dyDescent="0.25">
      <c r="A356" s="10"/>
      <c r="B356" s="10" t="s">
        <v>463</v>
      </c>
      <c r="C356" s="10"/>
      <c r="D356" s="12" t="s">
        <v>464</v>
      </c>
      <c r="E356" s="12"/>
      <c r="F356" s="12"/>
      <c r="G356" s="10" t="s">
        <v>245</v>
      </c>
      <c r="H356" s="10" t="s">
        <v>465</v>
      </c>
      <c r="I356" s="10"/>
      <c r="J356" s="10"/>
      <c r="K356" s="10"/>
      <c r="L356" s="10"/>
      <c r="M356" s="10"/>
      <c r="N356" s="10" t="s">
        <v>723</v>
      </c>
      <c r="O356" s="10"/>
      <c r="P356" s="10" t="s">
        <v>467</v>
      </c>
      <c r="Q356" s="10"/>
      <c r="R356" s="10" t="s">
        <v>179</v>
      </c>
      <c r="S356" s="10"/>
      <c r="T356" s="10" t="s">
        <v>468</v>
      </c>
      <c r="U356" s="10"/>
      <c r="V356" s="10" t="s">
        <v>1116</v>
      </c>
      <c r="W356" s="10"/>
      <c r="X356" s="10"/>
    </row>
    <row r="357" spans="1:24" ht="25.5" customHeight="1" x14ac:dyDescent="0.25">
      <c r="A357" s="10"/>
      <c r="B357" s="10" t="s">
        <v>470</v>
      </c>
      <c r="C357" s="10"/>
      <c r="D357" s="12" t="s">
        <v>471</v>
      </c>
      <c r="E357" s="12"/>
      <c r="F357" s="12"/>
      <c r="G357" s="10" t="s">
        <v>226</v>
      </c>
      <c r="H357" s="10" t="s">
        <v>472</v>
      </c>
      <c r="I357" s="10"/>
      <c r="J357" s="10"/>
      <c r="K357" s="10"/>
      <c r="L357" s="10"/>
      <c r="M357" s="10"/>
      <c r="N357" s="10" t="s">
        <v>709</v>
      </c>
      <c r="O357" s="10"/>
      <c r="P357" s="10" t="s">
        <v>474</v>
      </c>
      <c r="Q357" s="10"/>
      <c r="R357" s="10" t="s">
        <v>453</v>
      </c>
      <c r="S357" s="10"/>
      <c r="T357" s="10" t="s">
        <v>475</v>
      </c>
      <c r="U357" s="10"/>
      <c r="V357" s="10" t="s">
        <v>1117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195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1118</v>
      </c>
      <c r="W358" s="10"/>
      <c r="X358" s="10"/>
    </row>
    <row r="359" spans="1:24" ht="25.5" customHeight="1" x14ac:dyDescent="0.25">
      <c r="A359" s="10" t="s">
        <v>1119</v>
      </c>
      <c r="B359" s="10" t="s">
        <v>479</v>
      </c>
      <c r="C359" s="10"/>
      <c r="D359" s="12" t="s">
        <v>480</v>
      </c>
      <c r="E359" s="12"/>
      <c r="F359" s="12"/>
      <c r="G359" s="10" t="s">
        <v>226</v>
      </c>
      <c r="H359" s="10" t="s">
        <v>9</v>
      </c>
      <c r="I359" s="10"/>
      <c r="J359" s="10"/>
      <c r="K359" s="10"/>
      <c r="L359" s="10"/>
      <c r="M359" s="10"/>
      <c r="N359" s="10" t="s">
        <v>150</v>
      </c>
      <c r="O359" s="10"/>
      <c r="P359" s="10" t="s">
        <v>481</v>
      </c>
      <c r="Q359" s="10"/>
      <c r="R359" s="10" t="s">
        <v>482</v>
      </c>
      <c r="S359" s="10"/>
      <c r="T359" s="10" t="s">
        <v>483</v>
      </c>
      <c r="U359" s="10"/>
      <c r="V359" s="10" t="s">
        <v>1120</v>
      </c>
      <c r="W359" s="10"/>
      <c r="X359" s="10"/>
    </row>
    <row r="360" spans="1:24" ht="25.5" customHeight="1" x14ac:dyDescent="0.25">
      <c r="A360" s="10" t="s">
        <v>1121</v>
      </c>
      <c r="B360" s="10" t="s">
        <v>485</v>
      </c>
      <c r="C360" s="10"/>
      <c r="D360" s="12" t="s">
        <v>486</v>
      </c>
      <c r="E360" s="12"/>
      <c r="F360" s="12"/>
      <c r="G360" s="10" t="s">
        <v>245</v>
      </c>
      <c r="H360" s="10" t="s">
        <v>32</v>
      </c>
      <c r="I360" s="10"/>
      <c r="J360" s="10"/>
      <c r="K360" s="10"/>
      <c r="L360" s="10"/>
      <c r="M360" s="10"/>
      <c r="N360" s="10" t="s">
        <v>32</v>
      </c>
      <c r="O360" s="10"/>
      <c r="P360" s="10"/>
      <c r="Q360" s="10"/>
      <c r="R360" s="10"/>
      <c r="S360" s="10"/>
      <c r="T360" s="10" t="s">
        <v>32</v>
      </c>
      <c r="U360" s="10"/>
      <c r="V360" s="10" t="s">
        <v>32</v>
      </c>
      <c r="W360" s="10"/>
      <c r="X360" s="10"/>
    </row>
    <row r="361" spans="1:24" ht="36.950000000000003" customHeight="1" x14ac:dyDescent="0.25">
      <c r="A361" s="10" t="s">
        <v>1122</v>
      </c>
      <c r="B361" s="10" t="s">
        <v>488</v>
      </c>
      <c r="C361" s="10"/>
      <c r="D361" s="12" t="s">
        <v>489</v>
      </c>
      <c r="E361" s="12"/>
      <c r="F361" s="12"/>
      <c r="G361" s="10" t="s">
        <v>245</v>
      </c>
      <c r="H361" s="10" t="s">
        <v>32</v>
      </c>
      <c r="I361" s="10"/>
      <c r="J361" s="10"/>
      <c r="K361" s="10"/>
      <c r="L361" s="10"/>
      <c r="M361" s="10"/>
      <c r="N361" s="10" t="s">
        <v>32</v>
      </c>
      <c r="O361" s="10"/>
      <c r="P361" s="10"/>
      <c r="Q361" s="10"/>
      <c r="R361" s="10"/>
      <c r="S361" s="10"/>
      <c r="T361" s="10" t="s">
        <v>32</v>
      </c>
      <c r="U361" s="10"/>
      <c r="V361" s="10" t="s">
        <v>32</v>
      </c>
      <c r="W361" s="10"/>
      <c r="X361" s="10"/>
    </row>
    <row r="362" spans="1:24" ht="14.1" customHeight="1" x14ac:dyDescent="0.25">
      <c r="A362" s="10" t="s">
        <v>1123</v>
      </c>
      <c r="B362" s="10" t="s">
        <v>491</v>
      </c>
      <c r="C362" s="10"/>
      <c r="D362" s="12" t="s">
        <v>492</v>
      </c>
      <c r="E362" s="12"/>
      <c r="F362" s="12"/>
      <c r="G362" s="10" t="s">
        <v>226</v>
      </c>
      <c r="H362" s="10" t="s">
        <v>32</v>
      </c>
      <c r="I362" s="10"/>
      <c r="J362" s="10"/>
      <c r="K362" s="10"/>
      <c r="L362" s="10"/>
      <c r="M362" s="10"/>
      <c r="N362" s="10" t="s">
        <v>32</v>
      </c>
      <c r="O362" s="10"/>
      <c r="P362" s="10"/>
      <c r="Q362" s="10"/>
      <c r="R362" s="10"/>
      <c r="S362" s="10"/>
      <c r="T362" s="10" t="s">
        <v>32</v>
      </c>
      <c r="U362" s="10"/>
      <c r="V362" s="10" t="s">
        <v>32</v>
      </c>
      <c r="W362" s="10"/>
      <c r="X362" s="10"/>
    </row>
    <row r="363" spans="1:24" ht="14.1" customHeight="1" x14ac:dyDescent="0.25">
      <c r="A363" s="10" t="s">
        <v>1124</v>
      </c>
      <c r="B363" s="10" t="s">
        <v>494</v>
      </c>
      <c r="C363" s="10"/>
      <c r="D363" s="12" t="s">
        <v>495</v>
      </c>
      <c r="E363" s="12"/>
      <c r="F363" s="12"/>
      <c r="G363" s="10" t="s">
        <v>226</v>
      </c>
      <c r="H363" s="10" t="s">
        <v>32</v>
      </c>
      <c r="I363" s="10"/>
      <c r="J363" s="10"/>
      <c r="K363" s="10"/>
      <c r="L363" s="10"/>
      <c r="M363" s="10"/>
      <c r="N363" s="10" t="s">
        <v>32</v>
      </c>
      <c r="O363" s="10"/>
      <c r="P363" s="10"/>
      <c r="Q363" s="10"/>
      <c r="R363" s="10"/>
      <c r="S363" s="10"/>
      <c r="T363" s="10" t="s">
        <v>32</v>
      </c>
      <c r="U363" s="10"/>
      <c r="V363" s="10" t="s">
        <v>32</v>
      </c>
      <c r="W363" s="10"/>
      <c r="X363" s="10"/>
    </row>
    <row r="364" spans="1:24" ht="25.5" customHeight="1" x14ac:dyDescent="0.25">
      <c r="A364" s="10" t="s">
        <v>1125</v>
      </c>
      <c r="B364" s="10" t="s">
        <v>497</v>
      </c>
      <c r="C364" s="10"/>
      <c r="D364" s="12" t="s">
        <v>498</v>
      </c>
      <c r="E364" s="12"/>
      <c r="F364" s="12"/>
      <c r="G364" s="10" t="s">
        <v>155</v>
      </c>
      <c r="H364" s="10" t="s">
        <v>32</v>
      </c>
      <c r="I364" s="10"/>
      <c r="J364" s="10"/>
      <c r="K364" s="10"/>
      <c r="L364" s="10"/>
      <c r="M364" s="10"/>
      <c r="N364" s="10" t="s">
        <v>32</v>
      </c>
      <c r="O364" s="10"/>
      <c r="P364" s="10"/>
      <c r="Q364" s="10"/>
      <c r="R364" s="10"/>
      <c r="S364" s="10"/>
      <c r="T364" s="10" t="s">
        <v>32</v>
      </c>
      <c r="U364" s="10"/>
      <c r="V364" s="10" t="s">
        <v>32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197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1126</v>
      </c>
      <c r="W365" s="10"/>
      <c r="X365" s="10"/>
    </row>
    <row r="366" spans="1:24" ht="36.950000000000003" customHeight="1" x14ac:dyDescent="0.25">
      <c r="A366" s="10"/>
      <c r="B366" s="10" t="s">
        <v>199</v>
      </c>
      <c r="C366" s="10"/>
      <c r="D366" s="12" t="s">
        <v>200</v>
      </c>
      <c r="E366" s="12"/>
      <c r="F366" s="12"/>
      <c r="G366" s="10" t="s">
        <v>201</v>
      </c>
      <c r="H366" s="10" t="s">
        <v>202</v>
      </c>
      <c r="I366" s="10"/>
      <c r="J366" s="10"/>
      <c r="K366" s="10"/>
      <c r="L366" s="10"/>
      <c r="M366" s="10"/>
      <c r="N366" s="10" t="s">
        <v>202</v>
      </c>
      <c r="O366" s="10"/>
      <c r="P366" s="10"/>
      <c r="Q366" s="10"/>
      <c r="R366" s="10"/>
      <c r="S366" s="10"/>
      <c r="T366" s="10"/>
      <c r="U366" s="10"/>
      <c r="V366" s="10" t="s">
        <v>1127</v>
      </c>
      <c r="W366" s="10"/>
      <c r="X366" s="10"/>
    </row>
    <row r="367" spans="1:24" ht="36.950000000000003" customHeight="1" x14ac:dyDescent="0.25">
      <c r="A367" s="10"/>
      <c r="B367" s="10" t="s">
        <v>204</v>
      </c>
      <c r="C367" s="10"/>
      <c r="D367" s="12" t="s">
        <v>205</v>
      </c>
      <c r="E367" s="12"/>
      <c r="F367" s="12"/>
      <c r="G367" s="10" t="s">
        <v>201</v>
      </c>
      <c r="H367" s="10" t="s">
        <v>206</v>
      </c>
      <c r="I367" s="10"/>
      <c r="J367" s="10"/>
      <c r="K367" s="10"/>
      <c r="L367" s="10"/>
      <c r="M367" s="10"/>
      <c r="N367" s="10" t="s">
        <v>206</v>
      </c>
      <c r="O367" s="10"/>
      <c r="P367" s="10"/>
      <c r="Q367" s="10"/>
      <c r="R367" s="10"/>
      <c r="S367" s="10"/>
      <c r="T367" s="10"/>
      <c r="U367" s="10"/>
      <c r="V367" s="10" t="s">
        <v>1128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208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1129</v>
      </c>
      <c r="U368" s="10"/>
      <c r="V368" s="10" t="s">
        <v>1130</v>
      </c>
      <c r="W368" s="10"/>
      <c r="X368" s="10"/>
    </row>
    <row r="369" spans="1:24" ht="36.950000000000003" customHeight="1" x14ac:dyDescent="0.25">
      <c r="A369" s="10" t="s">
        <v>1131</v>
      </c>
      <c r="B369" s="10" t="s">
        <v>1132</v>
      </c>
      <c r="C369" s="10"/>
      <c r="D369" s="12" t="s">
        <v>1133</v>
      </c>
      <c r="E369" s="12"/>
      <c r="F369" s="12"/>
      <c r="G369" s="10" t="s">
        <v>155</v>
      </c>
      <c r="H369" s="10" t="s">
        <v>150</v>
      </c>
      <c r="I369" s="10"/>
      <c r="J369" s="10"/>
      <c r="K369" s="10"/>
      <c r="L369" s="10"/>
      <c r="M369" s="10"/>
      <c r="N369" s="10" t="s">
        <v>150</v>
      </c>
      <c r="O369" s="10"/>
      <c r="P369" s="10" t="s">
        <v>1134</v>
      </c>
      <c r="Q369" s="10"/>
      <c r="R369" s="10" t="s">
        <v>235</v>
      </c>
      <c r="S369" s="10"/>
      <c r="T369" s="10" t="s">
        <v>1135</v>
      </c>
      <c r="U369" s="10"/>
      <c r="V369" s="10" t="s">
        <v>1136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208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1136</v>
      </c>
      <c r="W370" s="10"/>
      <c r="X370" s="10"/>
    </row>
    <row r="371" spans="1:24" ht="60" customHeight="1" x14ac:dyDescent="0.25">
      <c r="A371" s="10" t="s">
        <v>874</v>
      </c>
      <c r="B371" s="10" t="s">
        <v>1137</v>
      </c>
      <c r="C371" s="10"/>
      <c r="D371" s="12" t="s">
        <v>1138</v>
      </c>
      <c r="E371" s="12"/>
      <c r="F371" s="12"/>
      <c r="G371" s="10" t="s">
        <v>961</v>
      </c>
      <c r="H371" s="10" t="s">
        <v>150</v>
      </c>
      <c r="I371" s="10"/>
      <c r="J371" s="10"/>
      <c r="K371" s="10"/>
      <c r="L371" s="10"/>
      <c r="M371" s="10"/>
      <c r="N371" s="10" t="s">
        <v>150</v>
      </c>
      <c r="O371" s="10"/>
      <c r="P371" s="10"/>
      <c r="Q371" s="10"/>
      <c r="R371" s="10"/>
      <c r="S371" s="10"/>
      <c r="T371" s="10" t="s">
        <v>1139</v>
      </c>
      <c r="U371" s="10"/>
      <c r="V371" s="10" t="s">
        <v>1140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208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1140</v>
      </c>
      <c r="W372" s="10"/>
      <c r="X372" s="10"/>
    </row>
    <row r="373" spans="1:24" ht="25.5" customHeight="1" x14ac:dyDescent="0.25">
      <c r="A373" s="10" t="s">
        <v>1141</v>
      </c>
      <c r="B373" s="10" t="s">
        <v>1142</v>
      </c>
      <c r="C373" s="10"/>
      <c r="D373" s="12" t="s">
        <v>1143</v>
      </c>
      <c r="E373" s="12"/>
      <c r="F373" s="12"/>
      <c r="G373" s="10" t="s">
        <v>422</v>
      </c>
      <c r="H373" s="10" t="s">
        <v>259</v>
      </c>
      <c r="I373" s="10"/>
      <c r="J373" s="10"/>
      <c r="K373" s="10"/>
      <c r="L373" s="10"/>
      <c r="M373" s="10"/>
      <c r="N373" s="10" t="s">
        <v>259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157</v>
      </c>
      <c r="C374" s="10"/>
      <c r="D374" s="12" t="s">
        <v>158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587</v>
      </c>
      <c r="C375" s="10"/>
      <c r="D375" s="12" t="s">
        <v>588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9</v>
      </c>
      <c r="C376" s="11"/>
      <c r="D376" s="12" t="s">
        <v>159</v>
      </c>
      <c r="E376" s="12"/>
      <c r="F376" s="12"/>
      <c r="G376" s="10" t="s">
        <v>131</v>
      </c>
      <c r="H376" s="10"/>
      <c r="I376" s="10"/>
      <c r="J376" s="10"/>
      <c r="K376" s="10"/>
      <c r="L376" s="10"/>
      <c r="M376" s="10"/>
      <c r="N376" s="10" t="s">
        <v>1144</v>
      </c>
      <c r="O376" s="10"/>
      <c r="P376" s="10"/>
      <c r="Q376" s="10"/>
      <c r="R376" s="10"/>
      <c r="S376" s="10"/>
      <c r="T376" s="10"/>
      <c r="U376" s="10"/>
      <c r="V376" s="10" t="s">
        <v>1145</v>
      </c>
      <c r="W376" s="10"/>
      <c r="X376" s="10"/>
    </row>
    <row r="377" spans="1:24" ht="14.1" customHeight="1" x14ac:dyDescent="0.25">
      <c r="A377" s="10"/>
      <c r="B377" s="10" t="s">
        <v>751</v>
      </c>
      <c r="C377" s="10"/>
      <c r="D377" s="12" t="s">
        <v>752</v>
      </c>
      <c r="E377" s="12"/>
      <c r="F377" s="12"/>
      <c r="G377" s="10" t="s">
        <v>131</v>
      </c>
      <c r="H377" s="10" t="s">
        <v>1146</v>
      </c>
      <c r="I377" s="10"/>
      <c r="J377" s="10"/>
      <c r="K377" s="10" t="s">
        <v>594</v>
      </c>
      <c r="L377" s="10"/>
      <c r="M377" s="10"/>
      <c r="N377" s="10" t="s">
        <v>1144</v>
      </c>
      <c r="O377" s="10"/>
      <c r="P377" s="10"/>
      <c r="Q377" s="10"/>
      <c r="R377" s="10"/>
      <c r="S377" s="10"/>
      <c r="T377" s="10" t="s">
        <v>754</v>
      </c>
      <c r="U377" s="10"/>
      <c r="V377" s="10" t="s">
        <v>1145</v>
      </c>
      <c r="W377" s="10"/>
      <c r="X377" s="10"/>
    </row>
    <row r="378" spans="1:24" ht="14.1" customHeight="1" x14ac:dyDescent="0.25">
      <c r="A378" s="10"/>
      <c r="B378" s="11" t="s">
        <v>23</v>
      </c>
      <c r="C378" s="11"/>
      <c r="D378" s="12" t="s">
        <v>167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1147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169</v>
      </c>
      <c r="E379" s="12"/>
      <c r="F379" s="12"/>
      <c r="G379" s="10" t="s">
        <v>131</v>
      </c>
      <c r="H379" s="10"/>
      <c r="I379" s="10"/>
      <c r="J379" s="10"/>
      <c r="K379" s="10"/>
      <c r="L379" s="10"/>
      <c r="M379" s="10"/>
      <c r="N379" s="10" t="s">
        <v>1148</v>
      </c>
      <c r="O379" s="10"/>
      <c r="P379" s="10"/>
      <c r="Q379" s="10"/>
      <c r="R379" s="10"/>
      <c r="S379" s="10"/>
      <c r="T379" s="10"/>
      <c r="U379" s="10"/>
      <c r="V379" s="10" t="s">
        <v>1149</v>
      </c>
      <c r="W379" s="10"/>
      <c r="X379" s="10"/>
    </row>
    <row r="380" spans="1:24" ht="25.5" customHeight="1" x14ac:dyDescent="0.25">
      <c r="A380" s="10"/>
      <c r="B380" s="10" t="s">
        <v>172</v>
      </c>
      <c r="C380" s="10"/>
      <c r="D380" s="12" t="s">
        <v>173</v>
      </c>
      <c r="E380" s="12"/>
      <c r="F380" s="12"/>
      <c r="G380" s="10" t="s">
        <v>174</v>
      </c>
      <c r="H380" s="10" t="s">
        <v>374</v>
      </c>
      <c r="I380" s="10"/>
      <c r="J380" s="10"/>
      <c r="K380" s="10" t="s">
        <v>615</v>
      </c>
      <c r="L380" s="10"/>
      <c r="M380" s="10"/>
      <c r="N380" s="10" t="s">
        <v>1150</v>
      </c>
      <c r="O380" s="10"/>
      <c r="P380" s="10" t="s">
        <v>178</v>
      </c>
      <c r="Q380" s="10"/>
      <c r="R380" s="10" t="s">
        <v>179</v>
      </c>
      <c r="S380" s="10"/>
      <c r="T380" s="10" t="s">
        <v>180</v>
      </c>
      <c r="U380" s="10"/>
      <c r="V380" s="10" t="s">
        <v>1151</v>
      </c>
      <c r="W380" s="10"/>
      <c r="X380" s="10"/>
    </row>
    <row r="381" spans="1:24" ht="25.5" customHeight="1" x14ac:dyDescent="0.25">
      <c r="A381" s="10"/>
      <c r="B381" s="10" t="s">
        <v>182</v>
      </c>
      <c r="C381" s="10"/>
      <c r="D381" s="12" t="s">
        <v>183</v>
      </c>
      <c r="E381" s="12"/>
      <c r="F381" s="12"/>
      <c r="G381" s="10" t="s">
        <v>131</v>
      </c>
      <c r="H381" s="10" t="s">
        <v>374</v>
      </c>
      <c r="I381" s="10"/>
      <c r="J381" s="10"/>
      <c r="K381" s="10" t="s">
        <v>615</v>
      </c>
      <c r="L381" s="10"/>
      <c r="M381" s="10"/>
      <c r="N381" s="10" t="s">
        <v>1150</v>
      </c>
      <c r="O381" s="10"/>
      <c r="P381" s="10"/>
      <c r="Q381" s="10"/>
      <c r="R381" s="10"/>
      <c r="S381" s="10"/>
      <c r="T381" s="10" t="s">
        <v>184</v>
      </c>
      <c r="U381" s="10"/>
      <c r="V381" s="10" t="s">
        <v>1152</v>
      </c>
      <c r="W381" s="10"/>
      <c r="X381" s="10"/>
    </row>
    <row r="382" spans="1:24" ht="25.5" customHeight="1" x14ac:dyDescent="0.25">
      <c r="A382" s="10"/>
      <c r="B382" s="10" t="s">
        <v>186</v>
      </c>
      <c r="C382" s="10"/>
      <c r="D382" s="12" t="s">
        <v>187</v>
      </c>
      <c r="E382" s="12"/>
      <c r="F382" s="12"/>
      <c r="G382" s="10" t="s">
        <v>174</v>
      </c>
      <c r="H382" s="10" t="s">
        <v>1153</v>
      </c>
      <c r="I382" s="10"/>
      <c r="J382" s="10"/>
      <c r="K382" s="10" t="s">
        <v>615</v>
      </c>
      <c r="L382" s="10"/>
      <c r="M382" s="10"/>
      <c r="N382" s="10" t="s">
        <v>1154</v>
      </c>
      <c r="O382" s="10"/>
      <c r="P382" s="10" t="s">
        <v>190</v>
      </c>
      <c r="Q382" s="10"/>
      <c r="R382" s="10" t="s">
        <v>191</v>
      </c>
      <c r="S382" s="10"/>
      <c r="T382" s="10" t="s">
        <v>192</v>
      </c>
      <c r="U382" s="10"/>
      <c r="V382" s="10" t="s">
        <v>1155</v>
      </c>
      <c r="W382" s="10"/>
      <c r="X382" s="10"/>
    </row>
    <row r="383" spans="1:24" ht="25.5" customHeight="1" x14ac:dyDescent="0.25">
      <c r="A383" s="10"/>
      <c r="B383" s="10" t="s">
        <v>182</v>
      </c>
      <c r="C383" s="10"/>
      <c r="D383" s="12" t="s">
        <v>183</v>
      </c>
      <c r="E383" s="12"/>
      <c r="F383" s="12"/>
      <c r="G383" s="10" t="s">
        <v>131</v>
      </c>
      <c r="H383" s="10" t="s">
        <v>1153</v>
      </c>
      <c r="I383" s="10"/>
      <c r="J383" s="10"/>
      <c r="K383" s="10" t="s">
        <v>615</v>
      </c>
      <c r="L383" s="10"/>
      <c r="M383" s="10"/>
      <c r="N383" s="10" t="s">
        <v>1154</v>
      </c>
      <c r="O383" s="10"/>
      <c r="P383" s="10"/>
      <c r="Q383" s="10"/>
      <c r="R383" s="10"/>
      <c r="S383" s="10"/>
      <c r="T383" s="10" t="s">
        <v>184</v>
      </c>
      <c r="U383" s="10"/>
      <c r="V383" s="10" t="s">
        <v>1156</v>
      </c>
      <c r="W383" s="10"/>
      <c r="X383" s="10"/>
    </row>
    <row r="384" spans="1:24" ht="14.1" customHeight="1" x14ac:dyDescent="0.25">
      <c r="A384" s="10"/>
      <c r="B384" s="11" t="s">
        <v>25</v>
      </c>
      <c r="C384" s="11"/>
      <c r="D384" s="12" t="s">
        <v>223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1157</v>
      </c>
      <c r="W384" s="10"/>
      <c r="X384" s="10"/>
    </row>
    <row r="385" spans="1:24" ht="25.5" customHeight="1" x14ac:dyDescent="0.25">
      <c r="A385" s="10"/>
      <c r="B385" s="10" t="s">
        <v>479</v>
      </c>
      <c r="C385" s="10"/>
      <c r="D385" s="12" t="s">
        <v>480</v>
      </c>
      <c r="E385" s="12"/>
      <c r="F385" s="12"/>
      <c r="G385" s="10" t="s">
        <v>226</v>
      </c>
      <c r="H385" s="10" t="s">
        <v>32</v>
      </c>
      <c r="I385" s="10"/>
      <c r="J385" s="10"/>
      <c r="K385" s="10"/>
      <c r="L385" s="10"/>
      <c r="M385" s="10"/>
      <c r="N385" s="10" t="s">
        <v>32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440</v>
      </c>
      <c r="C386" s="10"/>
      <c r="D386" s="12" t="s">
        <v>441</v>
      </c>
      <c r="E386" s="12"/>
      <c r="F386" s="12"/>
      <c r="G386" s="10" t="s">
        <v>226</v>
      </c>
      <c r="H386" s="10" t="s">
        <v>442</v>
      </c>
      <c r="I386" s="10"/>
      <c r="J386" s="10"/>
      <c r="K386" s="10"/>
      <c r="L386" s="10"/>
      <c r="M386" s="10"/>
      <c r="N386" s="10" t="s">
        <v>974</v>
      </c>
      <c r="O386" s="10"/>
      <c r="P386" s="10" t="s">
        <v>444</v>
      </c>
      <c r="Q386" s="10"/>
      <c r="R386" s="10" t="s">
        <v>445</v>
      </c>
      <c r="S386" s="10"/>
      <c r="T386" s="10" t="s">
        <v>446</v>
      </c>
      <c r="U386" s="10"/>
      <c r="V386" s="10" t="s">
        <v>1158</v>
      </c>
      <c r="W386" s="10"/>
      <c r="X386" s="10"/>
    </row>
    <row r="387" spans="1:24" ht="25.5" customHeight="1" x14ac:dyDescent="0.25">
      <c r="A387" s="10"/>
      <c r="B387" s="10" t="s">
        <v>448</v>
      </c>
      <c r="C387" s="10"/>
      <c r="D387" s="12" t="s">
        <v>449</v>
      </c>
      <c r="E387" s="12"/>
      <c r="F387" s="12"/>
      <c r="G387" s="10" t="s">
        <v>226</v>
      </c>
      <c r="H387" s="10" t="s">
        <v>450</v>
      </c>
      <c r="I387" s="10"/>
      <c r="J387" s="10"/>
      <c r="K387" s="10"/>
      <c r="L387" s="10"/>
      <c r="M387" s="10"/>
      <c r="N387" s="10" t="s">
        <v>923</v>
      </c>
      <c r="O387" s="10"/>
      <c r="P387" s="10" t="s">
        <v>452</v>
      </c>
      <c r="Q387" s="10"/>
      <c r="R387" s="10" t="s">
        <v>453</v>
      </c>
      <c r="S387" s="10"/>
      <c r="T387" s="10" t="s">
        <v>454</v>
      </c>
      <c r="U387" s="10"/>
      <c r="V387" s="10" t="s">
        <v>1159</v>
      </c>
      <c r="W387" s="10"/>
      <c r="X387" s="10"/>
    </row>
    <row r="388" spans="1:24" ht="25.5" customHeight="1" x14ac:dyDescent="0.25">
      <c r="A388" s="10"/>
      <c r="B388" s="10" t="s">
        <v>456</v>
      </c>
      <c r="C388" s="10"/>
      <c r="D388" s="12" t="s">
        <v>457</v>
      </c>
      <c r="E388" s="12"/>
      <c r="F388" s="12"/>
      <c r="G388" s="10" t="s">
        <v>226</v>
      </c>
      <c r="H388" s="10" t="s">
        <v>450</v>
      </c>
      <c r="I388" s="10"/>
      <c r="J388" s="10"/>
      <c r="K388" s="10"/>
      <c r="L388" s="10"/>
      <c r="M388" s="10"/>
      <c r="N388" s="10" t="s">
        <v>923</v>
      </c>
      <c r="O388" s="10"/>
      <c r="P388" s="10" t="s">
        <v>459</v>
      </c>
      <c r="Q388" s="10"/>
      <c r="R388" s="10" t="s">
        <v>460</v>
      </c>
      <c r="S388" s="10"/>
      <c r="T388" s="10" t="s">
        <v>461</v>
      </c>
      <c r="U388" s="10"/>
      <c r="V388" s="10" t="s">
        <v>1160</v>
      </c>
      <c r="W388" s="10"/>
      <c r="X388" s="10"/>
    </row>
    <row r="389" spans="1:24" ht="25.5" customHeight="1" x14ac:dyDescent="0.25">
      <c r="A389" s="10"/>
      <c r="B389" s="10" t="s">
        <v>463</v>
      </c>
      <c r="C389" s="10"/>
      <c r="D389" s="12" t="s">
        <v>464</v>
      </c>
      <c r="E389" s="12"/>
      <c r="F389" s="12"/>
      <c r="G389" s="10" t="s">
        <v>245</v>
      </c>
      <c r="H389" s="10" t="s">
        <v>465</v>
      </c>
      <c r="I389" s="10"/>
      <c r="J389" s="10"/>
      <c r="K389" s="10"/>
      <c r="L389" s="10"/>
      <c r="M389" s="10"/>
      <c r="N389" s="10" t="s">
        <v>1161</v>
      </c>
      <c r="O389" s="10"/>
      <c r="P389" s="10" t="s">
        <v>467</v>
      </c>
      <c r="Q389" s="10"/>
      <c r="R389" s="10" t="s">
        <v>179</v>
      </c>
      <c r="S389" s="10"/>
      <c r="T389" s="10" t="s">
        <v>468</v>
      </c>
      <c r="U389" s="10"/>
      <c r="V389" s="10" t="s">
        <v>1162</v>
      </c>
      <c r="W389" s="10"/>
      <c r="X389" s="10"/>
    </row>
    <row r="390" spans="1:24" ht="25.5" customHeight="1" x14ac:dyDescent="0.25">
      <c r="A390" s="10"/>
      <c r="B390" s="10" t="s">
        <v>470</v>
      </c>
      <c r="C390" s="10"/>
      <c r="D390" s="12" t="s">
        <v>471</v>
      </c>
      <c r="E390" s="12"/>
      <c r="F390" s="12"/>
      <c r="G390" s="10" t="s">
        <v>226</v>
      </c>
      <c r="H390" s="10" t="s">
        <v>709</v>
      </c>
      <c r="I390" s="10"/>
      <c r="J390" s="10"/>
      <c r="K390" s="10"/>
      <c r="L390" s="10"/>
      <c r="M390" s="10"/>
      <c r="N390" s="10" t="s">
        <v>301</v>
      </c>
      <c r="O390" s="10"/>
      <c r="P390" s="10" t="s">
        <v>474</v>
      </c>
      <c r="Q390" s="10"/>
      <c r="R390" s="10" t="s">
        <v>453</v>
      </c>
      <c r="S390" s="10"/>
      <c r="T390" s="10" t="s">
        <v>475</v>
      </c>
      <c r="U390" s="10"/>
      <c r="V390" s="10" t="s">
        <v>1163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195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1164</v>
      </c>
      <c r="W391" s="10"/>
      <c r="X391" s="10"/>
    </row>
    <row r="392" spans="1:24" ht="25.5" customHeight="1" x14ac:dyDescent="0.25">
      <c r="A392" s="10" t="s">
        <v>1165</v>
      </c>
      <c r="B392" s="10" t="s">
        <v>479</v>
      </c>
      <c r="C392" s="10"/>
      <c r="D392" s="12" t="s">
        <v>480</v>
      </c>
      <c r="E392" s="12"/>
      <c r="F392" s="12"/>
      <c r="G392" s="10" t="s">
        <v>226</v>
      </c>
      <c r="H392" s="10" t="s">
        <v>9</v>
      </c>
      <c r="I392" s="10"/>
      <c r="J392" s="10"/>
      <c r="K392" s="10"/>
      <c r="L392" s="10"/>
      <c r="M392" s="10"/>
      <c r="N392" s="10" t="s">
        <v>259</v>
      </c>
      <c r="O392" s="10"/>
      <c r="P392" s="10" t="s">
        <v>481</v>
      </c>
      <c r="Q392" s="10"/>
      <c r="R392" s="10" t="s">
        <v>482</v>
      </c>
      <c r="S392" s="10"/>
      <c r="T392" s="10" t="s">
        <v>483</v>
      </c>
      <c r="U392" s="10"/>
      <c r="V392" s="10" t="s">
        <v>1166</v>
      </c>
      <c r="W392" s="10"/>
      <c r="X392" s="10"/>
    </row>
    <row r="393" spans="1:24" ht="25.5" customHeight="1" x14ac:dyDescent="0.25">
      <c r="A393" s="10" t="s">
        <v>1167</v>
      </c>
      <c r="B393" s="10" t="s">
        <v>485</v>
      </c>
      <c r="C393" s="10"/>
      <c r="D393" s="12" t="s">
        <v>486</v>
      </c>
      <c r="E393" s="12"/>
      <c r="F393" s="12"/>
      <c r="G393" s="10" t="s">
        <v>245</v>
      </c>
      <c r="H393" s="10" t="s">
        <v>32</v>
      </c>
      <c r="I393" s="10"/>
      <c r="J393" s="10"/>
      <c r="K393" s="10"/>
      <c r="L393" s="10"/>
      <c r="M393" s="10"/>
      <c r="N393" s="10" t="s">
        <v>32</v>
      </c>
      <c r="O393" s="10"/>
      <c r="P393" s="10"/>
      <c r="Q393" s="10"/>
      <c r="R393" s="10"/>
      <c r="S393" s="10"/>
      <c r="T393" s="10" t="s">
        <v>32</v>
      </c>
      <c r="U393" s="10"/>
      <c r="V393" s="10" t="s">
        <v>32</v>
      </c>
      <c r="W393" s="10"/>
      <c r="X393" s="10"/>
    </row>
    <row r="394" spans="1:24" ht="14.1" customHeight="1" x14ac:dyDescent="0.25">
      <c r="A394" s="10" t="s">
        <v>1168</v>
      </c>
      <c r="B394" s="10" t="s">
        <v>491</v>
      </c>
      <c r="C394" s="10"/>
      <c r="D394" s="12" t="s">
        <v>492</v>
      </c>
      <c r="E394" s="12"/>
      <c r="F394" s="12"/>
      <c r="G394" s="10" t="s">
        <v>226</v>
      </c>
      <c r="H394" s="10" t="s">
        <v>32</v>
      </c>
      <c r="I394" s="10"/>
      <c r="J394" s="10"/>
      <c r="K394" s="10"/>
      <c r="L394" s="10"/>
      <c r="M394" s="10"/>
      <c r="N394" s="10" t="s">
        <v>32</v>
      </c>
      <c r="O394" s="10"/>
      <c r="P394" s="10"/>
      <c r="Q394" s="10"/>
      <c r="R394" s="10"/>
      <c r="S394" s="10"/>
      <c r="T394" s="10" t="s">
        <v>32</v>
      </c>
      <c r="U394" s="10"/>
      <c r="V394" s="10" t="s">
        <v>32</v>
      </c>
      <c r="W394" s="10"/>
      <c r="X394" s="10"/>
    </row>
    <row r="395" spans="1:24" ht="14.1" customHeight="1" x14ac:dyDescent="0.25">
      <c r="A395" s="10" t="s">
        <v>1169</v>
      </c>
      <c r="B395" s="10" t="s">
        <v>494</v>
      </c>
      <c r="C395" s="10"/>
      <c r="D395" s="12" t="s">
        <v>495</v>
      </c>
      <c r="E395" s="12"/>
      <c r="F395" s="12"/>
      <c r="G395" s="10" t="s">
        <v>226</v>
      </c>
      <c r="H395" s="10" t="s">
        <v>32</v>
      </c>
      <c r="I395" s="10"/>
      <c r="J395" s="10"/>
      <c r="K395" s="10"/>
      <c r="L395" s="10"/>
      <c r="M395" s="10"/>
      <c r="N395" s="10" t="s">
        <v>32</v>
      </c>
      <c r="O395" s="10"/>
      <c r="P395" s="10"/>
      <c r="Q395" s="10"/>
      <c r="R395" s="10"/>
      <c r="S395" s="10"/>
      <c r="T395" s="10" t="s">
        <v>32</v>
      </c>
      <c r="U395" s="10"/>
      <c r="V395" s="10" t="s">
        <v>32</v>
      </c>
      <c r="W395" s="10"/>
      <c r="X395" s="10"/>
    </row>
    <row r="396" spans="1:24" ht="25.5" customHeight="1" x14ac:dyDescent="0.25">
      <c r="A396" s="10" t="s">
        <v>1170</v>
      </c>
      <c r="B396" s="10" t="s">
        <v>497</v>
      </c>
      <c r="C396" s="10"/>
      <c r="D396" s="12" t="s">
        <v>498</v>
      </c>
      <c r="E396" s="12"/>
      <c r="F396" s="12"/>
      <c r="G396" s="10" t="s">
        <v>155</v>
      </c>
      <c r="H396" s="10" t="s">
        <v>32</v>
      </c>
      <c r="I396" s="10"/>
      <c r="J396" s="10"/>
      <c r="K396" s="10"/>
      <c r="L396" s="10"/>
      <c r="M396" s="10"/>
      <c r="N396" s="10" t="s">
        <v>32</v>
      </c>
      <c r="O396" s="10"/>
      <c r="P396" s="10"/>
      <c r="Q396" s="10"/>
      <c r="R396" s="10"/>
      <c r="S396" s="10"/>
      <c r="T396" s="10" t="s">
        <v>32</v>
      </c>
      <c r="U396" s="10"/>
      <c r="V396" s="10" t="s">
        <v>32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197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1171</v>
      </c>
      <c r="W397" s="10"/>
      <c r="X397" s="10"/>
    </row>
    <row r="398" spans="1:24" ht="36.950000000000003" customHeight="1" x14ac:dyDescent="0.25">
      <c r="A398" s="10"/>
      <c r="B398" s="10" t="s">
        <v>199</v>
      </c>
      <c r="C398" s="10"/>
      <c r="D398" s="12" t="s">
        <v>200</v>
      </c>
      <c r="E398" s="12"/>
      <c r="F398" s="12"/>
      <c r="G398" s="10" t="s">
        <v>201</v>
      </c>
      <c r="H398" s="10" t="s">
        <v>202</v>
      </c>
      <c r="I398" s="10"/>
      <c r="J398" s="10"/>
      <c r="K398" s="10"/>
      <c r="L398" s="10"/>
      <c r="M398" s="10"/>
      <c r="N398" s="10" t="s">
        <v>202</v>
      </c>
      <c r="O398" s="10"/>
      <c r="P398" s="10"/>
      <c r="Q398" s="10"/>
      <c r="R398" s="10"/>
      <c r="S398" s="10"/>
      <c r="T398" s="10"/>
      <c r="U398" s="10"/>
      <c r="V398" s="10" t="s">
        <v>1172</v>
      </c>
      <c r="W398" s="10"/>
      <c r="X398" s="10"/>
    </row>
    <row r="399" spans="1:24" ht="36.950000000000003" customHeight="1" x14ac:dyDescent="0.25">
      <c r="A399" s="10"/>
      <c r="B399" s="10" t="s">
        <v>204</v>
      </c>
      <c r="C399" s="10"/>
      <c r="D399" s="12" t="s">
        <v>205</v>
      </c>
      <c r="E399" s="12"/>
      <c r="F399" s="12"/>
      <c r="G399" s="10" t="s">
        <v>201</v>
      </c>
      <c r="H399" s="10" t="s">
        <v>206</v>
      </c>
      <c r="I399" s="10"/>
      <c r="J399" s="10"/>
      <c r="K399" s="10"/>
      <c r="L399" s="10"/>
      <c r="M399" s="10"/>
      <c r="N399" s="10" t="s">
        <v>206</v>
      </c>
      <c r="O399" s="10"/>
      <c r="P399" s="10"/>
      <c r="Q399" s="10"/>
      <c r="R399" s="10"/>
      <c r="S399" s="10"/>
      <c r="T399" s="10"/>
      <c r="U399" s="10"/>
      <c r="V399" s="10" t="s">
        <v>1173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208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1174</v>
      </c>
      <c r="U400" s="10"/>
      <c r="V400" s="10" t="s">
        <v>1175</v>
      </c>
      <c r="W400" s="10"/>
      <c r="X400" s="10"/>
    </row>
    <row r="401" spans="1:24" ht="48.6" customHeight="1" x14ac:dyDescent="0.25">
      <c r="A401" s="10" t="s">
        <v>213</v>
      </c>
      <c r="B401" s="10" t="s">
        <v>1176</v>
      </c>
      <c r="C401" s="10"/>
      <c r="D401" s="12" t="s">
        <v>1177</v>
      </c>
      <c r="E401" s="12"/>
      <c r="F401" s="12"/>
      <c r="G401" s="10" t="s">
        <v>961</v>
      </c>
      <c r="H401" s="10" t="s">
        <v>1178</v>
      </c>
      <c r="I401" s="10"/>
      <c r="J401" s="10"/>
      <c r="K401" s="10"/>
      <c r="L401" s="10"/>
      <c r="M401" s="10"/>
      <c r="N401" s="10" t="s">
        <v>1178</v>
      </c>
      <c r="O401" s="10"/>
      <c r="P401" s="10"/>
      <c r="Q401" s="10"/>
      <c r="R401" s="10"/>
      <c r="S401" s="10"/>
      <c r="T401" s="10" t="s">
        <v>1179</v>
      </c>
      <c r="U401" s="10"/>
      <c r="V401" s="10" t="s">
        <v>1180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208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1180</v>
      </c>
      <c r="W402" s="10"/>
      <c r="X402" s="10"/>
    </row>
    <row r="403" spans="1:24" ht="48.6" customHeight="1" x14ac:dyDescent="0.25">
      <c r="A403" s="10" t="s">
        <v>1181</v>
      </c>
      <c r="B403" s="10" t="s">
        <v>1182</v>
      </c>
      <c r="C403" s="10"/>
      <c r="D403" s="12" t="s">
        <v>1183</v>
      </c>
      <c r="E403" s="12"/>
      <c r="F403" s="12"/>
      <c r="G403" s="10" t="s">
        <v>1184</v>
      </c>
      <c r="H403" s="10" t="s">
        <v>1185</v>
      </c>
      <c r="I403" s="10"/>
      <c r="J403" s="10"/>
      <c r="K403" s="10"/>
      <c r="L403" s="10"/>
      <c r="M403" s="10"/>
      <c r="N403" s="10" t="s">
        <v>1185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157</v>
      </c>
      <c r="C404" s="10"/>
      <c r="D404" s="12" t="s">
        <v>158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587</v>
      </c>
      <c r="C405" s="10"/>
      <c r="D405" s="12" t="s">
        <v>588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9</v>
      </c>
      <c r="C406" s="11"/>
      <c r="D406" s="12" t="s">
        <v>159</v>
      </c>
      <c r="E406" s="12"/>
      <c r="F406" s="12"/>
      <c r="G406" s="10" t="s">
        <v>131</v>
      </c>
      <c r="H406" s="10"/>
      <c r="I406" s="10"/>
      <c r="J406" s="10"/>
      <c r="K406" s="10"/>
      <c r="L406" s="10"/>
      <c r="M406" s="10"/>
      <c r="N406" s="10" t="s">
        <v>1186</v>
      </c>
      <c r="O406" s="10"/>
      <c r="P406" s="10"/>
      <c r="Q406" s="10"/>
      <c r="R406" s="10"/>
      <c r="S406" s="10"/>
      <c r="T406" s="10"/>
      <c r="U406" s="10"/>
      <c r="V406" s="10" t="s">
        <v>1187</v>
      </c>
      <c r="W406" s="10"/>
      <c r="X406" s="10"/>
    </row>
    <row r="407" spans="1:24" ht="14.1" customHeight="1" x14ac:dyDescent="0.25">
      <c r="A407" s="10"/>
      <c r="B407" s="10" t="s">
        <v>1188</v>
      </c>
      <c r="C407" s="10"/>
      <c r="D407" s="12" t="s">
        <v>1189</v>
      </c>
      <c r="E407" s="12"/>
      <c r="F407" s="12"/>
      <c r="G407" s="10" t="s">
        <v>131</v>
      </c>
      <c r="H407" s="10" t="s">
        <v>1190</v>
      </c>
      <c r="I407" s="10"/>
      <c r="J407" s="10"/>
      <c r="K407" s="10" t="s">
        <v>594</v>
      </c>
      <c r="L407" s="10"/>
      <c r="M407" s="10"/>
      <c r="N407" s="10" t="s">
        <v>1191</v>
      </c>
      <c r="O407" s="10"/>
      <c r="P407" s="10"/>
      <c r="Q407" s="10"/>
      <c r="R407" s="10"/>
      <c r="S407" s="10"/>
      <c r="T407" s="10" t="s">
        <v>184</v>
      </c>
      <c r="U407" s="10"/>
      <c r="V407" s="10" t="s">
        <v>1192</v>
      </c>
      <c r="W407" s="10"/>
      <c r="X407" s="10"/>
    </row>
    <row r="408" spans="1:24" ht="14.1" customHeight="1" x14ac:dyDescent="0.25">
      <c r="A408" s="10"/>
      <c r="B408" s="10" t="s">
        <v>1193</v>
      </c>
      <c r="C408" s="10"/>
      <c r="D408" s="12" t="s">
        <v>1194</v>
      </c>
      <c r="E408" s="12"/>
      <c r="F408" s="12"/>
      <c r="G408" s="10" t="s">
        <v>131</v>
      </c>
      <c r="H408" s="10" t="s">
        <v>1195</v>
      </c>
      <c r="I408" s="10"/>
      <c r="J408" s="10"/>
      <c r="K408" s="10" t="s">
        <v>594</v>
      </c>
      <c r="L408" s="10"/>
      <c r="M408" s="10"/>
      <c r="N408" s="10" t="s">
        <v>1196</v>
      </c>
      <c r="O408" s="10"/>
      <c r="P408" s="10"/>
      <c r="Q408" s="10"/>
      <c r="R408" s="10"/>
      <c r="S408" s="10"/>
      <c r="T408" s="10" t="s">
        <v>1197</v>
      </c>
      <c r="U408" s="10"/>
      <c r="V408" s="10" t="s">
        <v>1198</v>
      </c>
      <c r="W408" s="10"/>
      <c r="X408" s="10"/>
    </row>
    <row r="409" spans="1:24" ht="14.1" customHeight="1" x14ac:dyDescent="0.25">
      <c r="A409" s="10"/>
      <c r="B409" s="10" t="s">
        <v>1199</v>
      </c>
      <c r="C409" s="10"/>
      <c r="D409" s="12" t="s">
        <v>1200</v>
      </c>
      <c r="E409" s="12"/>
      <c r="F409" s="12"/>
      <c r="G409" s="10" t="s">
        <v>131</v>
      </c>
      <c r="H409" s="10" t="s">
        <v>1201</v>
      </c>
      <c r="I409" s="10"/>
      <c r="J409" s="10"/>
      <c r="K409" s="10" t="s">
        <v>594</v>
      </c>
      <c r="L409" s="10"/>
      <c r="M409" s="10"/>
      <c r="N409" s="10" t="s">
        <v>1202</v>
      </c>
      <c r="O409" s="10"/>
      <c r="P409" s="10"/>
      <c r="Q409" s="10"/>
      <c r="R409" s="10"/>
      <c r="S409" s="10"/>
      <c r="T409" s="10" t="s">
        <v>595</v>
      </c>
      <c r="U409" s="10"/>
      <c r="V409" s="10" t="s">
        <v>1203</v>
      </c>
      <c r="W409" s="10"/>
      <c r="X409" s="10"/>
    </row>
    <row r="410" spans="1:24" ht="14.1" customHeight="1" x14ac:dyDescent="0.25">
      <c r="A410" s="10"/>
      <c r="B410" s="10" t="s">
        <v>1204</v>
      </c>
      <c r="C410" s="10"/>
      <c r="D410" s="12" t="s">
        <v>1205</v>
      </c>
      <c r="E410" s="12"/>
      <c r="F410" s="12"/>
      <c r="G410" s="10" t="s">
        <v>131</v>
      </c>
      <c r="H410" s="10" t="s">
        <v>1190</v>
      </c>
      <c r="I410" s="10"/>
      <c r="J410" s="10"/>
      <c r="K410" s="10" t="s">
        <v>594</v>
      </c>
      <c r="L410" s="10"/>
      <c r="M410" s="10"/>
      <c r="N410" s="10" t="s">
        <v>1191</v>
      </c>
      <c r="O410" s="10"/>
      <c r="P410" s="10"/>
      <c r="Q410" s="10"/>
      <c r="R410" s="10"/>
      <c r="S410" s="10"/>
      <c r="T410" s="10" t="s">
        <v>276</v>
      </c>
      <c r="U410" s="10"/>
      <c r="V410" s="10" t="s">
        <v>1206</v>
      </c>
      <c r="W410" s="10"/>
      <c r="X410" s="10"/>
    </row>
    <row r="411" spans="1:24" ht="14.1" customHeight="1" x14ac:dyDescent="0.25">
      <c r="A411" s="10"/>
      <c r="B411" s="11" t="s">
        <v>23</v>
      </c>
      <c r="C411" s="11"/>
      <c r="D411" s="12" t="s">
        <v>167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1207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169</v>
      </c>
      <c r="E412" s="12"/>
      <c r="F412" s="12"/>
      <c r="G412" s="10" t="s">
        <v>131</v>
      </c>
      <c r="H412" s="10"/>
      <c r="I412" s="10"/>
      <c r="J412" s="10"/>
      <c r="K412" s="10"/>
      <c r="L412" s="10"/>
      <c r="M412" s="10"/>
      <c r="N412" s="10" t="s">
        <v>1208</v>
      </c>
      <c r="O412" s="10"/>
      <c r="P412" s="10"/>
      <c r="Q412" s="10"/>
      <c r="R412" s="10"/>
      <c r="S412" s="10"/>
      <c r="T412" s="10"/>
      <c r="U412" s="10"/>
      <c r="V412" s="10" t="s">
        <v>1209</v>
      </c>
      <c r="W412" s="10"/>
      <c r="X412" s="10"/>
    </row>
    <row r="413" spans="1:24" ht="25.5" customHeight="1" x14ac:dyDescent="0.25">
      <c r="A413" s="10"/>
      <c r="B413" s="10" t="s">
        <v>172</v>
      </c>
      <c r="C413" s="10"/>
      <c r="D413" s="12" t="s">
        <v>173</v>
      </c>
      <c r="E413" s="12"/>
      <c r="F413" s="12"/>
      <c r="G413" s="10" t="s">
        <v>174</v>
      </c>
      <c r="H413" s="10" t="s">
        <v>1210</v>
      </c>
      <c r="I413" s="10"/>
      <c r="J413" s="10"/>
      <c r="K413" s="10" t="s">
        <v>615</v>
      </c>
      <c r="L413" s="10"/>
      <c r="M413" s="10"/>
      <c r="N413" s="10" t="s">
        <v>1211</v>
      </c>
      <c r="O413" s="10"/>
      <c r="P413" s="10" t="s">
        <v>178</v>
      </c>
      <c r="Q413" s="10"/>
      <c r="R413" s="10" t="s">
        <v>179</v>
      </c>
      <c r="S413" s="10"/>
      <c r="T413" s="10" t="s">
        <v>180</v>
      </c>
      <c r="U413" s="10"/>
      <c r="V413" s="10" t="s">
        <v>1212</v>
      </c>
      <c r="W413" s="10"/>
      <c r="X413" s="10"/>
    </row>
    <row r="414" spans="1:24" ht="25.5" customHeight="1" x14ac:dyDescent="0.25">
      <c r="A414" s="10"/>
      <c r="B414" s="10" t="s">
        <v>182</v>
      </c>
      <c r="C414" s="10"/>
      <c r="D414" s="12" t="s">
        <v>183</v>
      </c>
      <c r="E414" s="12"/>
      <c r="F414" s="12"/>
      <c r="G414" s="10" t="s">
        <v>131</v>
      </c>
      <c r="H414" s="10" t="s">
        <v>1210</v>
      </c>
      <c r="I414" s="10"/>
      <c r="J414" s="10"/>
      <c r="K414" s="10" t="s">
        <v>615</v>
      </c>
      <c r="L414" s="10"/>
      <c r="M414" s="10"/>
      <c r="N414" s="10" t="s">
        <v>1211</v>
      </c>
      <c r="O414" s="10"/>
      <c r="P414" s="10"/>
      <c r="Q414" s="10"/>
      <c r="R414" s="10"/>
      <c r="S414" s="10"/>
      <c r="T414" s="10" t="s">
        <v>184</v>
      </c>
      <c r="U414" s="10"/>
      <c r="V414" s="10" t="s">
        <v>1213</v>
      </c>
      <c r="W414" s="10"/>
      <c r="X414" s="10"/>
    </row>
    <row r="415" spans="1:24" ht="25.5" customHeight="1" x14ac:dyDescent="0.25">
      <c r="A415" s="10"/>
      <c r="B415" s="10" t="s">
        <v>372</v>
      </c>
      <c r="C415" s="10"/>
      <c r="D415" s="12" t="s">
        <v>373</v>
      </c>
      <c r="E415" s="12"/>
      <c r="F415" s="12"/>
      <c r="G415" s="10" t="s">
        <v>174</v>
      </c>
      <c r="H415" s="10" t="s">
        <v>220</v>
      </c>
      <c r="I415" s="10"/>
      <c r="J415" s="10"/>
      <c r="K415" s="10" t="s">
        <v>615</v>
      </c>
      <c r="L415" s="10"/>
      <c r="M415" s="10"/>
      <c r="N415" s="10" t="s">
        <v>1214</v>
      </c>
      <c r="O415" s="10"/>
      <c r="P415" s="10"/>
      <c r="Q415" s="10"/>
      <c r="R415" s="10"/>
      <c r="S415" s="10"/>
      <c r="T415" s="10" t="s">
        <v>376</v>
      </c>
      <c r="U415" s="10"/>
      <c r="V415" s="10" t="s">
        <v>1215</v>
      </c>
      <c r="W415" s="10"/>
      <c r="X415" s="10"/>
    </row>
    <row r="416" spans="1:24" ht="25.5" customHeight="1" x14ac:dyDescent="0.25">
      <c r="A416" s="10"/>
      <c r="B416" s="10" t="s">
        <v>378</v>
      </c>
      <c r="C416" s="10"/>
      <c r="D416" s="12" t="s">
        <v>379</v>
      </c>
      <c r="E416" s="12"/>
      <c r="F416" s="12"/>
      <c r="G416" s="10" t="s">
        <v>131</v>
      </c>
      <c r="H416" s="10" t="s">
        <v>220</v>
      </c>
      <c r="I416" s="10"/>
      <c r="J416" s="10"/>
      <c r="K416" s="10" t="s">
        <v>615</v>
      </c>
      <c r="L416" s="10"/>
      <c r="M416" s="10"/>
      <c r="N416" s="10" t="s">
        <v>1214</v>
      </c>
      <c r="O416" s="10"/>
      <c r="P416" s="10"/>
      <c r="Q416" s="10"/>
      <c r="R416" s="10"/>
      <c r="S416" s="10"/>
      <c r="T416" s="10" t="s">
        <v>380</v>
      </c>
      <c r="U416" s="10"/>
      <c r="V416" s="10" t="s">
        <v>1216</v>
      </c>
      <c r="W416" s="10"/>
      <c r="X416" s="10"/>
    </row>
    <row r="417" spans="1:24" ht="25.5" customHeight="1" x14ac:dyDescent="0.25">
      <c r="A417" s="10"/>
      <c r="B417" s="10" t="s">
        <v>1217</v>
      </c>
      <c r="C417" s="10"/>
      <c r="D417" s="12" t="s">
        <v>1218</v>
      </c>
      <c r="E417" s="12"/>
      <c r="F417" s="12"/>
      <c r="G417" s="10" t="s">
        <v>174</v>
      </c>
      <c r="H417" s="10" t="s">
        <v>1219</v>
      </c>
      <c r="I417" s="10"/>
      <c r="J417" s="10"/>
      <c r="K417" s="10" t="s">
        <v>615</v>
      </c>
      <c r="L417" s="10"/>
      <c r="M417" s="10"/>
      <c r="N417" s="10" t="s">
        <v>1220</v>
      </c>
      <c r="O417" s="10"/>
      <c r="P417" s="10"/>
      <c r="Q417" s="10"/>
      <c r="R417" s="10"/>
      <c r="S417" s="10"/>
      <c r="T417" s="10" t="s">
        <v>1221</v>
      </c>
      <c r="U417" s="10"/>
      <c r="V417" s="10" t="s">
        <v>1222</v>
      </c>
      <c r="W417" s="10"/>
      <c r="X417" s="10"/>
    </row>
    <row r="418" spans="1:24" ht="25.5" customHeight="1" x14ac:dyDescent="0.25">
      <c r="A418" s="10"/>
      <c r="B418" s="10" t="s">
        <v>186</v>
      </c>
      <c r="C418" s="10"/>
      <c r="D418" s="12" t="s">
        <v>187</v>
      </c>
      <c r="E418" s="12"/>
      <c r="F418" s="12"/>
      <c r="G418" s="10" t="s">
        <v>174</v>
      </c>
      <c r="H418" s="10" t="s">
        <v>1223</v>
      </c>
      <c r="I418" s="10"/>
      <c r="J418" s="10"/>
      <c r="K418" s="10" t="s">
        <v>615</v>
      </c>
      <c r="L418" s="10"/>
      <c r="M418" s="10"/>
      <c r="N418" s="10" t="s">
        <v>1224</v>
      </c>
      <c r="O418" s="10"/>
      <c r="P418" s="10" t="s">
        <v>190</v>
      </c>
      <c r="Q418" s="10"/>
      <c r="R418" s="10" t="s">
        <v>191</v>
      </c>
      <c r="S418" s="10"/>
      <c r="T418" s="10" t="s">
        <v>192</v>
      </c>
      <c r="U418" s="10"/>
      <c r="V418" s="10" t="s">
        <v>1225</v>
      </c>
      <c r="W418" s="10"/>
      <c r="X418" s="10"/>
    </row>
    <row r="419" spans="1:24" ht="25.5" customHeight="1" x14ac:dyDescent="0.25">
      <c r="A419" s="10"/>
      <c r="B419" s="10" t="s">
        <v>182</v>
      </c>
      <c r="C419" s="10"/>
      <c r="D419" s="12" t="s">
        <v>183</v>
      </c>
      <c r="E419" s="12"/>
      <c r="F419" s="12"/>
      <c r="G419" s="10" t="s">
        <v>131</v>
      </c>
      <c r="H419" s="10" t="s">
        <v>1223</v>
      </c>
      <c r="I419" s="10"/>
      <c r="J419" s="10"/>
      <c r="K419" s="10" t="s">
        <v>615</v>
      </c>
      <c r="L419" s="10"/>
      <c r="M419" s="10"/>
      <c r="N419" s="10" t="s">
        <v>1224</v>
      </c>
      <c r="O419" s="10"/>
      <c r="P419" s="10"/>
      <c r="Q419" s="10"/>
      <c r="R419" s="10"/>
      <c r="S419" s="10"/>
      <c r="T419" s="10" t="s">
        <v>184</v>
      </c>
      <c r="U419" s="10"/>
      <c r="V419" s="10" t="s">
        <v>1226</v>
      </c>
      <c r="W419" s="10"/>
      <c r="X419" s="10"/>
    </row>
    <row r="420" spans="1:24" ht="25.5" customHeight="1" x14ac:dyDescent="0.25">
      <c r="A420" s="10"/>
      <c r="B420" s="10" t="s">
        <v>1227</v>
      </c>
      <c r="C420" s="10"/>
      <c r="D420" s="12" t="s">
        <v>1228</v>
      </c>
      <c r="E420" s="12"/>
      <c r="F420" s="12"/>
      <c r="G420" s="10" t="s">
        <v>174</v>
      </c>
      <c r="H420" s="10" t="s">
        <v>1219</v>
      </c>
      <c r="I420" s="10"/>
      <c r="J420" s="10"/>
      <c r="K420" s="10" t="s">
        <v>615</v>
      </c>
      <c r="L420" s="10"/>
      <c r="M420" s="10"/>
      <c r="N420" s="10" t="s">
        <v>1220</v>
      </c>
      <c r="O420" s="10"/>
      <c r="P420" s="10"/>
      <c r="Q420" s="10"/>
      <c r="R420" s="10"/>
      <c r="S420" s="10"/>
      <c r="T420" s="10" t="s">
        <v>1229</v>
      </c>
      <c r="U420" s="10"/>
      <c r="V420" s="10" t="s">
        <v>1230</v>
      </c>
      <c r="W420" s="10"/>
      <c r="X420" s="10"/>
    </row>
    <row r="421" spans="1:24" ht="25.5" customHeight="1" x14ac:dyDescent="0.25">
      <c r="A421" s="10"/>
      <c r="B421" s="10" t="s">
        <v>182</v>
      </c>
      <c r="C421" s="10"/>
      <c r="D421" s="12" t="s">
        <v>183</v>
      </c>
      <c r="E421" s="12"/>
      <c r="F421" s="12"/>
      <c r="G421" s="10" t="s">
        <v>131</v>
      </c>
      <c r="H421" s="10" t="s">
        <v>1219</v>
      </c>
      <c r="I421" s="10"/>
      <c r="J421" s="10"/>
      <c r="K421" s="10" t="s">
        <v>615</v>
      </c>
      <c r="L421" s="10"/>
      <c r="M421" s="10"/>
      <c r="N421" s="10" t="s">
        <v>1220</v>
      </c>
      <c r="O421" s="10"/>
      <c r="P421" s="10"/>
      <c r="Q421" s="10"/>
      <c r="R421" s="10"/>
      <c r="S421" s="10"/>
      <c r="T421" s="10" t="s">
        <v>184</v>
      </c>
      <c r="U421" s="10"/>
      <c r="V421" s="10" t="s">
        <v>1231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195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1232</v>
      </c>
      <c r="W422" s="10"/>
      <c r="X422" s="10"/>
    </row>
    <row r="423" spans="1:24" ht="25.5" customHeight="1" x14ac:dyDescent="0.25">
      <c r="A423" s="10" t="s">
        <v>1233</v>
      </c>
      <c r="B423" s="10" t="s">
        <v>1234</v>
      </c>
      <c r="C423" s="10"/>
      <c r="D423" s="12" t="s">
        <v>1235</v>
      </c>
      <c r="E423" s="12"/>
      <c r="F423" s="12"/>
      <c r="G423" s="10" t="s">
        <v>1236</v>
      </c>
      <c r="H423" s="10" t="s">
        <v>1237</v>
      </c>
      <c r="I423" s="10"/>
      <c r="J423" s="10"/>
      <c r="K423" s="10"/>
      <c r="L423" s="10"/>
      <c r="M423" s="10"/>
      <c r="N423" s="10" t="s">
        <v>1238</v>
      </c>
      <c r="O423" s="10"/>
      <c r="P423" s="10"/>
      <c r="Q423" s="10"/>
      <c r="R423" s="10"/>
      <c r="S423" s="10"/>
      <c r="T423" s="10" t="s">
        <v>32</v>
      </c>
      <c r="U423" s="10"/>
      <c r="V423" s="10" t="s">
        <v>32</v>
      </c>
      <c r="W423" s="10"/>
      <c r="X423" s="10"/>
    </row>
    <row r="424" spans="1:24" ht="25.5" customHeight="1" x14ac:dyDescent="0.25">
      <c r="A424" s="10" t="s">
        <v>1239</v>
      </c>
      <c r="B424" s="10" t="s">
        <v>1240</v>
      </c>
      <c r="C424" s="10"/>
      <c r="D424" s="12" t="s">
        <v>1241</v>
      </c>
      <c r="E424" s="12"/>
      <c r="F424" s="12"/>
      <c r="G424" s="10" t="s">
        <v>155</v>
      </c>
      <c r="H424" s="10" t="s">
        <v>32</v>
      </c>
      <c r="I424" s="10"/>
      <c r="J424" s="10"/>
      <c r="K424" s="10"/>
      <c r="L424" s="10"/>
      <c r="M424" s="10"/>
      <c r="N424" s="10" t="s">
        <v>32</v>
      </c>
      <c r="O424" s="10"/>
      <c r="P424" s="10"/>
      <c r="Q424" s="10"/>
      <c r="R424" s="10"/>
      <c r="S424" s="10"/>
      <c r="T424" s="10" t="s">
        <v>32</v>
      </c>
      <c r="U424" s="10"/>
      <c r="V424" s="10" t="s">
        <v>32</v>
      </c>
      <c r="W424" s="10"/>
      <c r="X424" s="10"/>
    </row>
    <row r="425" spans="1:24" ht="25.5" customHeight="1" x14ac:dyDescent="0.25">
      <c r="A425" s="10" t="s">
        <v>1242</v>
      </c>
      <c r="B425" s="10" t="s">
        <v>1243</v>
      </c>
      <c r="C425" s="10"/>
      <c r="D425" s="12" t="s">
        <v>1244</v>
      </c>
      <c r="E425" s="12"/>
      <c r="F425" s="12"/>
      <c r="G425" s="10" t="s">
        <v>155</v>
      </c>
      <c r="H425" s="10" t="s">
        <v>32</v>
      </c>
      <c r="I425" s="10"/>
      <c r="J425" s="10"/>
      <c r="K425" s="10"/>
      <c r="L425" s="10"/>
      <c r="M425" s="10"/>
      <c r="N425" s="10" t="s">
        <v>32</v>
      </c>
      <c r="O425" s="10"/>
      <c r="P425" s="10"/>
      <c r="Q425" s="10"/>
      <c r="R425" s="10"/>
      <c r="S425" s="10"/>
      <c r="T425" s="10" t="s">
        <v>32</v>
      </c>
      <c r="U425" s="10"/>
      <c r="V425" s="10" t="s">
        <v>32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197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1245</v>
      </c>
      <c r="W426" s="10"/>
      <c r="X426" s="10"/>
    </row>
    <row r="427" spans="1:24" ht="36.950000000000003" customHeight="1" x14ac:dyDescent="0.25">
      <c r="A427" s="10"/>
      <c r="B427" s="10" t="s">
        <v>199</v>
      </c>
      <c r="C427" s="10"/>
      <c r="D427" s="12" t="s">
        <v>200</v>
      </c>
      <c r="E427" s="12"/>
      <c r="F427" s="12"/>
      <c r="G427" s="10" t="s">
        <v>201</v>
      </c>
      <c r="H427" s="10" t="s">
        <v>202</v>
      </c>
      <c r="I427" s="10"/>
      <c r="J427" s="10"/>
      <c r="K427" s="10"/>
      <c r="L427" s="10"/>
      <c r="M427" s="10"/>
      <c r="N427" s="10" t="s">
        <v>202</v>
      </c>
      <c r="O427" s="10"/>
      <c r="P427" s="10"/>
      <c r="Q427" s="10"/>
      <c r="R427" s="10"/>
      <c r="S427" s="10"/>
      <c r="T427" s="10"/>
      <c r="U427" s="10"/>
      <c r="V427" s="10" t="s">
        <v>1246</v>
      </c>
      <c r="W427" s="10"/>
      <c r="X427" s="10"/>
    </row>
    <row r="428" spans="1:24" ht="36.950000000000003" customHeight="1" x14ac:dyDescent="0.25">
      <c r="A428" s="10"/>
      <c r="B428" s="10" t="s">
        <v>204</v>
      </c>
      <c r="C428" s="10"/>
      <c r="D428" s="12" t="s">
        <v>205</v>
      </c>
      <c r="E428" s="12"/>
      <c r="F428" s="12"/>
      <c r="G428" s="10" t="s">
        <v>201</v>
      </c>
      <c r="H428" s="10" t="s">
        <v>206</v>
      </c>
      <c r="I428" s="10"/>
      <c r="J428" s="10"/>
      <c r="K428" s="10"/>
      <c r="L428" s="10"/>
      <c r="M428" s="10"/>
      <c r="N428" s="10" t="s">
        <v>206</v>
      </c>
      <c r="O428" s="10"/>
      <c r="P428" s="10"/>
      <c r="Q428" s="10"/>
      <c r="R428" s="10"/>
      <c r="S428" s="10"/>
      <c r="T428" s="10"/>
      <c r="U428" s="10"/>
      <c r="V428" s="10" t="s">
        <v>1247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208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1248</v>
      </c>
      <c r="U429" s="10"/>
      <c r="V429" s="10" t="s">
        <v>1249</v>
      </c>
      <c r="W429" s="10"/>
      <c r="X429" s="10"/>
    </row>
    <row r="430" spans="1:24" ht="36.950000000000003" customHeight="1" x14ac:dyDescent="0.25">
      <c r="A430" s="10" t="s">
        <v>1250</v>
      </c>
      <c r="B430" s="10" t="s">
        <v>1251</v>
      </c>
      <c r="C430" s="10"/>
      <c r="D430" s="12" t="s">
        <v>1252</v>
      </c>
      <c r="E430" s="12"/>
      <c r="F430" s="12"/>
      <c r="G430" s="10" t="s">
        <v>1236</v>
      </c>
      <c r="H430" s="10" t="s">
        <v>1253</v>
      </c>
      <c r="I430" s="10"/>
      <c r="J430" s="10"/>
      <c r="K430" s="10"/>
      <c r="L430" s="10"/>
      <c r="M430" s="10"/>
      <c r="N430" s="10" t="s">
        <v>1253</v>
      </c>
      <c r="O430" s="10"/>
      <c r="P430" s="10"/>
      <c r="Q430" s="10"/>
      <c r="R430" s="10"/>
      <c r="S430" s="10"/>
      <c r="T430" s="10" t="s">
        <v>1254</v>
      </c>
      <c r="U430" s="10"/>
      <c r="V430" s="10" t="s">
        <v>1255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208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1255</v>
      </c>
      <c r="W431" s="10"/>
      <c r="X431" s="10"/>
    </row>
    <row r="432" spans="1:24" ht="25.5" customHeight="1" x14ac:dyDescent="0.25">
      <c r="A432" s="10" t="s">
        <v>1256</v>
      </c>
      <c r="B432" s="10" t="s">
        <v>1257</v>
      </c>
      <c r="C432" s="10"/>
      <c r="D432" s="12" t="s">
        <v>1258</v>
      </c>
      <c r="E432" s="12"/>
      <c r="F432" s="12"/>
      <c r="G432" s="10" t="s">
        <v>155</v>
      </c>
      <c r="H432" s="10" t="s">
        <v>1259</v>
      </c>
      <c r="I432" s="10"/>
      <c r="J432" s="10"/>
      <c r="K432" s="10"/>
      <c r="L432" s="10"/>
      <c r="M432" s="10"/>
      <c r="N432" s="10" t="s">
        <v>1259</v>
      </c>
      <c r="O432" s="10"/>
      <c r="P432" s="10" t="s">
        <v>1260</v>
      </c>
      <c r="Q432" s="10"/>
      <c r="R432" s="10" t="s">
        <v>1261</v>
      </c>
      <c r="S432" s="10"/>
      <c r="T432" s="10" t="s">
        <v>1262</v>
      </c>
      <c r="U432" s="10"/>
      <c r="V432" s="10" t="s">
        <v>1263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208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1263</v>
      </c>
      <c r="W433" s="10"/>
      <c r="X433" s="10"/>
    </row>
    <row r="434" spans="1:24" ht="36.950000000000003" customHeight="1" x14ac:dyDescent="0.25">
      <c r="A434" s="10" t="s">
        <v>1264</v>
      </c>
      <c r="B434" s="10" t="s">
        <v>1265</v>
      </c>
      <c r="C434" s="10"/>
      <c r="D434" s="12" t="s">
        <v>1266</v>
      </c>
      <c r="E434" s="12"/>
      <c r="F434" s="12"/>
      <c r="G434" s="10" t="s">
        <v>803</v>
      </c>
      <c r="H434" s="10" t="s">
        <v>1267</v>
      </c>
      <c r="I434" s="10"/>
      <c r="J434" s="10"/>
      <c r="K434" s="10"/>
      <c r="L434" s="10"/>
      <c r="M434" s="10"/>
      <c r="N434" s="10" t="s">
        <v>1267</v>
      </c>
      <c r="O434" s="10"/>
      <c r="P434" s="10" t="s">
        <v>1268</v>
      </c>
      <c r="Q434" s="10"/>
      <c r="R434" s="10" t="s">
        <v>1261</v>
      </c>
      <c r="S434" s="10"/>
      <c r="T434" s="10" t="s">
        <v>1269</v>
      </c>
      <c r="U434" s="10"/>
      <c r="V434" s="10" t="s">
        <v>1270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208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1270</v>
      </c>
      <c r="W435" s="10"/>
      <c r="X435" s="10"/>
    </row>
    <row r="436" spans="1:24" ht="60" customHeight="1" x14ac:dyDescent="0.25">
      <c r="A436" s="10" t="s">
        <v>1271</v>
      </c>
      <c r="B436" s="10" t="s">
        <v>1272</v>
      </c>
      <c r="C436" s="10"/>
      <c r="D436" s="12" t="s">
        <v>1273</v>
      </c>
      <c r="E436" s="12"/>
      <c r="F436" s="12"/>
      <c r="G436" s="10" t="s">
        <v>155</v>
      </c>
      <c r="H436" s="10" t="s">
        <v>26</v>
      </c>
      <c r="I436" s="10"/>
      <c r="J436" s="10"/>
      <c r="K436" s="10"/>
      <c r="L436" s="10"/>
      <c r="M436" s="10"/>
      <c r="N436" s="10" t="s">
        <v>26</v>
      </c>
      <c r="O436" s="10"/>
      <c r="P436" s="10" t="s">
        <v>1274</v>
      </c>
      <c r="Q436" s="10"/>
      <c r="R436" s="10" t="s">
        <v>235</v>
      </c>
      <c r="S436" s="10"/>
      <c r="T436" s="10" t="s">
        <v>1275</v>
      </c>
      <c r="U436" s="10"/>
      <c r="V436" s="10" t="s">
        <v>1276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208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1276</v>
      </c>
      <c r="W437" s="10"/>
      <c r="X437" s="10"/>
    </row>
    <row r="438" spans="1:24" ht="48.6" customHeight="1" x14ac:dyDescent="0.25">
      <c r="A438" s="10" t="s">
        <v>1277</v>
      </c>
      <c r="B438" s="10" t="s">
        <v>1278</v>
      </c>
      <c r="C438" s="10"/>
      <c r="D438" s="12" t="s">
        <v>1279</v>
      </c>
      <c r="E438" s="12"/>
      <c r="F438" s="12"/>
      <c r="G438" s="10" t="s">
        <v>803</v>
      </c>
      <c r="H438" s="10" t="s">
        <v>1219</v>
      </c>
      <c r="I438" s="10"/>
      <c r="J438" s="10"/>
      <c r="K438" s="10"/>
      <c r="L438" s="10"/>
      <c r="M438" s="10"/>
      <c r="N438" s="10" t="s">
        <v>1219</v>
      </c>
      <c r="O438" s="10"/>
      <c r="P438" s="10" t="s">
        <v>1280</v>
      </c>
      <c r="Q438" s="10"/>
      <c r="R438" s="10" t="s">
        <v>774</v>
      </c>
      <c r="S438" s="10"/>
      <c r="T438" s="10" t="s">
        <v>1281</v>
      </c>
      <c r="U438" s="10"/>
      <c r="V438" s="10" t="s">
        <v>1282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208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1282</v>
      </c>
      <c r="W439" s="10"/>
      <c r="X439" s="10"/>
    </row>
    <row r="440" spans="1:24" ht="36.950000000000003" customHeight="1" x14ac:dyDescent="0.25">
      <c r="A440" s="10" t="s">
        <v>1283</v>
      </c>
      <c r="B440" s="10" t="s">
        <v>1284</v>
      </c>
      <c r="C440" s="10"/>
      <c r="D440" s="12" t="s">
        <v>1285</v>
      </c>
      <c r="E440" s="12"/>
      <c r="F440" s="12"/>
      <c r="G440" s="10" t="s">
        <v>803</v>
      </c>
      <c r="H440" s="10" t="s">
        <v>1286</v>
      </c>
      <c r="I440" s="10"/>
      <c r="J440" s="10"/>
      <c r="K440" s="10"/>
      <c r="L440" s="10"/>
      <c r="M440" s="10"/>
      <c r="N440" s="10" t="s">
        <v>1286</v>
      </c>
      <c r="O440" s="10"/>
      <c r="P440" s="10" t="s">
        <v>1287</v>
      </c>
      <c r="Q440" s="10"/>
      <c r="R440" s="10" t="s">
        <v>1288</v>
      </c>
      <c r="S440" s="10"/>
      <c r="T440" s="10" t="s">
        <v>1289</v>
      </c>
      <c r="U440" s="10"/>
      <c r="V440" s="10" t="s">
        <v>1290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208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1290</v>
      </c>
      <c r="W441" s="10"/>
      <c r="X441" s="10"/>
    </row>
    <row r="442" spans="1:24" ht="36.950000000000003" customHeight="1" x14ac:dyDescent="0.25">
      <c r="A442" s="10" t="s">
        <v>1178</v>
      </c>
      <c r="B442" s="10" t="s">
        <v>1291</v>
      </c>
      <c r="C442" s="10"/>
      <c r="D442" s="12" t="s">
        <v>1292</v>
      </c>
      <c r="E442" s="12"/>
      <c r="F442" s="12"/>
      <c r="G442" s="10" t="s">
        <v>803</v>
      </c>
      <c r="H442" s="10" t="s">
        <v>1293</v>
      </c>
      <c r="I442" s="10"/>
      <c r="J442" s="10"/>
      <c r="K442" s="10"/>
      <c r="L442" s="10"/>
      <c r="M442" s="10"/>
      <c r="N442" s="10" t="s">
        <v>1293</v>
      </c>
      <c r="O442" s="10"/>
      <c r="P442" s="10" t="s">
        <v>1294</v>
      </c>
      <c r="Q442" s="10"/>
      <c r="R442" s="10" t="s">
        <v>1261</v>
      </c>
      <c r="S442" s="10"/>
      <c r="T442" s="10" t="s">
        <v>1295</v>
      </c>
      <c r="U442" s="10"/>
      <c r="V442" s="10" t="s">
        <v>1296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208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1296</v>
      </c>
      <c r="W443" s="10"/>
      <c r="X443" s="10"/>
    </row>
    <row r="444" spans="1:24" ht="71.45" customHeight="1" x14ac:dyDescent="0.25">
      <c r="A444" s="10" t="s">
        <v>1297</v>
      </c>
      <c r="B444" s="10" t="s">
        <v>1298</v>
      </c>
      <c r="C444" s="10"/>
      <c r="D444" s="12" t="s">
        <v>1299</v>
      </c>
      <c r="E444" s="12"/>
      <c r="F444" s="12"/>
      <c r="G444" s="10" t="s">
        <v>155</v>
      </c>
      <c r="H444" s="10" t="s">
        <v>1300</v>
      </c>
      <c r="I444" s="10"/>
      <c r="J444" s="10"/>
      <c r="K444" s="10"/>
      <c r="L444" s="10"/>
      <c r="M444" s="10"/>
      <c r="N444" s="10" t="s">
        <v>1300</v>
      </c>
      <c r="O444" s="10"/>
      <c r="P444" s="10" t="s">
        <v>1301</v>
      </c>
      <c r="Q444" s="10"/>
      <c r="R444" s="10" t="s">
        <v>856</v>
      </c>
      <c r="S444" s="10"/>
      <c r="T444" s="10" t="s">
        <v>1302</v>
      </c>
      <c r="U444" s="10"/>
      <c r="V444" s="10" t="s">
        <v>1303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208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1303</v>
      </c>
      <c r="W445" s="10"/>
      <c r="X445" s="10"/>
    </row>
    <row r="446" spans="1:24" ht="48.6" customHeight="1" x14ac:dyDescent="0.25">
      <c r="A446" s="10" t="s">
        <v>1304</v>
      </c>
      <c r="B446" s="10" t="s">
        <v>1305</v>
      </c>
      <c r="C446" s="10"/>
      <c r="D446" s="12" t="s">
        <v>1306</v>
      </c>
      <c r="E446" s="12"/>
      <c r="F446" s="12"/>
      <c r="G446" s="10" t="s">
        <v>155</v>
      </c>
      <c r="H446" s="10" t="s">
        <v>213</v>
      </c>
      <c r="I446" s="10"/>
      <c r="J446" s="10"/>
      <c r="K446" s="10"/>
      <c r="L446" s="10"/>
      <c r="M446" s="10"/>
      <c r="N446" s="10" t="s">
        <v>213</v>
      </c>
      <c r="O446" s="10"/>
      <c r="P446" s="10" t="s">
        <v>1307</v>
      </c>
      <c r="Q446" s="10"/>
      <c r="R446" s="10" t="s">
        <v>296</v>
      </c>
      <c r="S446" s="10"/>
      <c r="T446" s="10" t="s">
        <v>1308</v>
      </c>
      <c r="U446" s="10"/>
      <c r="V446" s="10" t="s">
        <v>1309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208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1309</v>
      </c>
      <c r="W447" s="10"/>
      <c r="X447" s="10"/>
    </row>
    <row r="448" spans="1:24" ht="36.950000000000003" customHeight="1" x14ac:dyDescent="0.25">
      <c r="A448" s="10" t="s">
        <v>1310</v>
      </c>
      <c r="B448" s="10" t="s">
        <v>1311</v>
      </c>
      <c r="C448" s="10"/>
      <c r="D448" s="12" t="s">
        <v>1312</v>
      </c>
      <c r="E448" s="12"/>
      <c r="F448" s="12"/>
      <c r="G448" s="10" t="s">
        <v>226</v>
      </c>
      <c r="H448" s="10" t="s">
        <v>1313</v>
      </c>
      <c r="I448" s="10"/>
      <c r="J448" s="10"/>
      <c r="K448" s="10"/>
      <c r="L448" s="10"/>
      <c r="M448" s="10"/>
      <c r="N448" s="10" t="s">
        <v>1313</v>
      </c>
      <c r="O448" s="10"/>
      <c r="P448" s="10" t="s">
        <v>1314</v>
      </c>
      <c r="Q448" s="10"/>
      <c r="R448" s="10" t="s">
        <v>1315</v>
      </c>
      <c r="S448" s="10"/>
      <c r="T448" s="10" t="s">
        <v>1316</v>
      </c>
      <c r="U448" s="10"/>
      <c r="V448" s="10" t="s">
        <v>1317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208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1317</v>
      </c>
      <c r="W449" s="10"/>
      <c r="X449" s="10"/>
    </row>
    <row r="450" spans="1:24" ht="60" customHeight="1" x14ac:dyDescent="0.25">
      <c r="A450" s="10" t="s">
        <v>1318</v>
      </c>
      <c r="B450" s="10" t="s">
        <v>1319</v>
      </c>
      <c r="C450" s="10"/>
      <c r="D450" s="12" t="s">
        <v>1320</v>
      </c>
      <c r="E450" s="12"/>
      <c r="F450" s="12"/>
      <c r="G450" s="10" t="s">
        <v>155</v>
      </c>
      <c r="H450" s="10" t="s">
        <v>25</v>
      </c>
      <c r="I450" s="10"/>
      <c r="J450" s="10"/>
      <c r="K450" s="10"/>
      <c r="L450" s="10"/>
      <c r="M450" s="10"/>
      <c r="N450" s="10" t="s">
        <v>25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157</v>
      </c>
      <c r="C451" s="10"/>
      <c r="D451" s="12" t="s">
        <v>158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587</v>
      </c>
      <c r="C452" s="10"/>
      <c r="D452" s="12" t="s">
        <v>588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9</v>
      </c>
      <c r="C453" s="11"/>
      <c r="D453" s="12" t="s">
        <v>159</v>
      </c>
      <c r="E453" s="12"/>
      <c r="F453" s="12"/>
      <c r="G453" s="10" t="s">
        <v>131</v>
      </c>
      <c r="H453" s="10"/>
      <c r="I453" s="10"/>
      <c r="J453" s="10"/>
      <c r="K453" s="10"/>
      <c r="L453" s="10"/>
      <c r="M453" s="10"/>
      <c r="N453" s="10" t="s">
        <v>1321</v>
      </c>
      <c r="O453" s="10"/>
      <c r="P453" s="10"/>
      <c r="Q453" s="10"/>
      <c r="R453" s="10"/>
      <c r="S453" s="10"/>
      <c r="T453" s="10"/>
      <c r="U453" s="10"/>
      <c r="V453" s="10" t="s">
        <v>1322</v>
      </c>
      <c r="W453" s="10"/>
      <c r="X453" s="10"/>
    </row>
    <row r="454" spans="1:24" ht="14.1" customHeight="1" x14ac:dyDescent="0.25">
      <c r="A454" s="10"/>
      <c r="B454" s="10" t="s">
        <v>1188</v>
      </c>
      <c r="C454" s="10"/>
      <c r="D454" s="12" t="s">
        <v>1189</v>
      </c>
      <c r="E454" s="12"/>
      <c r="F454" s="12"/>
      <c r="G454" s="10" t="s">
        <v>131</v>
      </c>
      <c r="H454" s="10" t="s">
        <v>1210</v>
      </c>
      <c r="I454" s="10"/>
      <c r="J454" s="10"/>
      <c r="K454" s="10" t="s">
        <v>594</v>
      </c>
      <c r="L454" s="10"/>
      <c r="M454" s="10"/>
      <c r="N454" s="10" t="s">
        <v>1323</v>
      </c>
      <c r="O454" s="10"/>
      <c r="P454" s="10"/>
      <c r="Q454" s="10"/>
      <c r="R454" s="10"/>
      <c r="S454" s="10"/>
      <c r="T454" s="10" t="s">
        <v>184</v>
      </c>
      <c r="U454" s="10"/>
      <c r="V454" s="10" t="s">
        <v>1324</v>
      </c>
      <c r="W454" s="10"/>
      <c r="X454" s="10"/>
    </row>
    <row r="455" spans="1:24" ht="14.1" customHeight="1" x14ac:dyDescent="0.25">
      <c r="A455" s="10"/>
      <c r="B455" s="10" t="s">
        <v>1193</v>
      </c>
      <c r="C455" s="10"/>
      <c r="D455" s="12" t="s">
        <v>1194</v>
      </c>
      <c r="E455" s="12"/>
      <c r="F455" s="12"/>
      <c r="G455" s="10" t="s">
        <v>131</v>
      </c>
      <c r="H455" s="10" t="s">
        <v>472</v>
      </c>
      <c r="I455" s="10"/>
      <c r="J455" s="10"/>
      <c r="K455" s="10" t="s">
        <v>594</v>
      </c>
      <c r="L455" s="10"/>
      <c r="M455" s="10"/>
      <c r="N455" s="10" t="s">
        <v>1325</v>
      </c>
      <c r="O455" s="10"/>
      <c r="P455" s="10"/>
      <c r="Q455" s="10"/>
      <c r="R455" s="10"/>
      <c r="S455" s="10"/>
      <c r="T455" s="10" t="s">
        <v>1197</v>
      </c>
      <c r="U455" s="10"/>
      <c r="V455" s="10" t="s">
        <v>1326</v>
      </c>
      <c r="W455" s="10"/>
      <c r="X455" s="10"/>
    </row>
    <row r="456" spans="1:24" ht="14.1" customHeight="1" x14ac:dyDescent="0.25">
      <c r="A456" s="10"/>
      <c r="B456" s="10" t="s">
        <v>1199</v>
      </c>
      <c r="C456" s="10"/>
      <c r="D456" s="12" t="s">
        <v>1200</v>
      </c>
      <c r="E456" s="12"/>
      <c r="F456" s="12"/>
      <c r="G456" s="10" t="s">
        <v>131</v>
      </c>
      <c r="H456" s="10" t="s">
        <v>1327</v>
      </c>
      <c r="I456" s="10"/>
      <c r="J456" s="10"/>
      <c r="K456" s="10" t="s">
        <v>594</v>
      </c>
      <c r="L456" s="10"/>
      <c r="M456" s="10"/>
      <c r="N456" s="10" t="s">
        <v>1328</v>
      </c>
      <c r="O456" s="10"/>
      <c r="P456" s="10"/>
      <c r="Q456" s="10"/>
      <c r="R456" s="10"/>
      <c r="S456" s="10"/>
      <c r="T456" s="10" t="s">
        <v>595</v>
      </c>
      <c r="U456" s="10"/>
      <c r="V456" s="10" t="s">
        <v>1329</v>
      </c>
      <c r="W456" s="10"/>
      <c r="X456" s="10"/>
    </row>
    <row r="457" spans="1:24" ht="14.1" customHeight="1" x14ac:dyDescent="0.25">
      <c r="A457" s="10"/>
      <c r="B457" s="10" t="s">
        <v>1204</v>
      </c>
      <c r="C457" s="10"/>
      <c r="D457" s="12" t="s">
        <v>1205</v>
      </c>
      <c r="E457" s="12"/>
      <c r="F457" s="12"/>
      <c r="G457" s="10" t="s">
        <v>131</v>
      </c>
      <c r="H457" s="10" t="s">
        <v>1210</v>
      </c>
      <c r="I457" s="10"/>
      <c r="J457" s="10"/>
      <c r="K457" s="10" t="s">
        <v>594</v>
      </c>
      <c r="L457" s="10"/>
      <c r="M457" s="10"/>
      <c r="N457" s="10" t="s">
        <v>1323</v>
      </c>
      <c r="O457" s="10"/>
      <c r="P457" s="10"/>
      <c r="Q457" s="10"/>
      <c r="R457" s="10"/>
      <c r="S457" s="10"/>
      <c r="T457" s="10" t="s">
        <v>276</v>
      </c>
      <c r="U457" s="10"/>
      <c r="V457" s="10" t="s">
        <v>1330</v>
      </c>
      <c r="W457" s="10"/>
      <c r="X457" s="10"/>
    </row>
    <row r="458" spans="1:24" ht="14.1" customHeight="1" x14ac:dyDescent="0.25">
      <c r="A458" s="10"/>
      <c r="B458" s="11" t="s">
        <v>23</v>
      </c>
      <c r="C458" s="11"/>
      <c r="D458" s="12" t="s">
        <v>167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1331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169</v>
      </c>
      <c r="E459" s="12"/>
      <c r="F459" s="12"/>
      <c r="G459" s="10" t="s">
        <v>131</v>
      </c>
      <c r="H459" s="10"/>
      <c r="I459" s="10"/>
      <c r="J459" s="10"/>
      <c r="K459" s="10"/>
      <c r="L459" s="10"/>
      <c r="M459" s="10"/>
      <c r="N459" s="10" t="s">
        <v>1332</v>
      </c>
      <c r="O459" s="10"/>
      <c r="P459" s="10"/>
      <c r="Q459" s="10"/>
      <c r="R459" s="10"/>
      <c r="S459" s="10"/>
      <c r="T459" s="10"/>
      <c r="U459" s="10"/>
      <c r="V459" s="10" t="s">
        <v>1333</v>
      </c>
      <c r="W459" s="10"/>
      <c r="X459" s="10"/>
    </row>
    <row r="460" spans="1:24" ht="25.5" customHeight="1" x14ac:dyDescent="0.25">
      <c r="A460" s="10"/>
      <c r="B460" s="10" t="s">
        <v>172</v>
      </c>
      <c r="C460" s="10"/>
      <c r="D460" s="12" t="s">
        <v>173</v>
      </c>
      <c r="E460" s="12"/>
      <c r="F460" s="12"/>
      <c r="G460" s="10" t="s">
        <v>174</v>
      </c>
      <c r="H460" s="10" t="s">
        <v>1334</v>
      </c>
      <c r="I460" s="10"/>
      <c r="J460" s="10"/>
      <c r="K460" s="10" t="s">
        <v>615</v>
      </c>
      <c r="L460" s="10"/>
      <c r="M460" s="10"/>
      <c r="N460" s="10" t="s">
        <v>1335</v>
      </c>
      <c r="O460" s="10"/>
      <c r="P460" s="10" t="s">
        <v>178</v>
      </c>
      <c r="Q460" s="10"/>
      <c r="R460" s="10" t="s">
        <v>179</v>
      </c>
      <c r="S460" s="10"/>
      <c r="T460" s="10" t="s">
        <v>180</v>
      </c>
      <c r="U460" s="10"/>
      <c r="V460" s="10" t="s">
        <v>1336</v>
      </c>
      <c r="W460" s="10"/>
      <c r="X460" s="10"/>
    </row>
    <row r="461" spans="1:24" ht="25.5" customHeight="1" x14ac:dyDescent="0.25">
      <c r="A461" s="10"/>
      <c r="B461" s="10" t="s">
        <v>182</v>
      </c>
      <c r="C461" s="10"/>
      <c r="D461" s="12" t="s">
        <v>183</v>
      </c>
      <c r="E461" s="12"/>
      <c r="F461" s="12"/>
      <c r="G461" s="10" t="s">
        <v>131</v>
      </c>
      <c r="H461" s="10" t="s">
        <v>1334</v>
      </c>
      <c r="I461" s="10"/>
      <c r="J461" s="10"/>
      <c r="K461" s="10" t="s">
        <v>615</v>
      </c>
      <c r="L461" s="10"/>
      <c r="M461" s="10"/>
      <c r="N461" s="10" t="s">
        <v>1335</v>
      </c>
      <c r="O461" s="10"/>
      <c r="P461" s="10"/>
      <c r="Q461" s="10"/>
      <c r="R461" s="10"/>
      <c r="S461" s="10"/>
      <c r="T461" s="10" t="s">
        <v>184</v>
      </c>
      <c r="U461" s="10"/>
      <c r="V461" s="10" t="s">
        <v>1337</v>
      </c>
      <c r="W461" s="10"/>
      <c r="X461" s="10"/>
    </row>
    <row r="462" spans="1:24" ht="25.5" customHeight="1" x14ac:dyDescent="0.25">
      <c r="A462" s="10"/>
      <c r="B462" s="10" t="s">
        <v>372</v>
      </c>
      <c r="C462" s="10"/>
      <c r="D462" s="12" t="s">
        <v>373</v>
      </c>
      <c r="E462" s="12"/>
      <c r="F462" s="12"/>
      <c r="G462" s="10" t="s">
        <v>174</v>
      </c>
      <c r="H462" s="10" t="s">
        <v>1338</v>
      </c>
      <c r="I462" s="10"/>
      <c r="J462" s="10"/>
      <c r="K462" s="10" t="s">
        <v>615</v>
      </c>
      <c r="L462" s="10"/>
      <c r="M462" s="10"/>
      <c r="N462" s="10" t="s">
        <v>1339</v>
      </c>
      <c r="O462" s="10"/>
      <c r="P462" s="10"/>
      <c r="Q462" s="10"/>
      <c r="R462" s="10"/>
      <c r="S462" s="10"/>
      <c r="T462" s="10" t="s">
        <v>376</v>
      </c>
      <c r="U462" s="10"/>
      <c r="V462" s="10" t="s">
        <v>1340</v>
      </c>
      <c r="W462" s="10"/>
      <c r="X462" s="10"/>
    </row>
    <row r="463" spans="1:24" ht="25.5" customHeight="1" x14ac:dyDescent="0.25">
      <c r="A463" s="10"/>
      <c r="B463" s="10" t="s">
        <v>378</v>
      </c>
      <c r="C463" s="10"/>
      <c r="D463" s="12" t="s">
        <v>379</v>
      </c>
      <c r="E463" s="12"/>
      <c r="F463" s="12"/>
      <c r="G463" s="10" t="s">
        <v>131</v>
      </c>
      <c r="H463" s="10" t="s">
        <v>1338</v>
      </c>
      <c r="I463" s="10"/>
      <c r="J463" s="10"/>
      <c r="K463" s="10" t="s">
        <v>615</v>
      </c>
      <c r="L463" s="10"/>
      <c r="M463" s="10"/>
      <c r="N463" s="10" t="s">
        <v>1339</v>
      </c>
      <c r="O463" s="10"/>
      <c r="P463" s="10"/>
      <c r="Q463" s="10"/>
      <c r="R463" s="10"/>
      <c r="S463" s="10"/>
      <c r="T463" s="10" t="s">
        <v>380</v>
      </c>
      <c r="U463" s="10"/>
      <c r="V463" s="10" t="s">
        <v>1341</v>
      </c>
      <c r="W463" s="10"/>
      <c r="X463" s="10"/>
    </row>
    <row r="464" spans="1:24" ht="25.5" customHeight="1" x14ac:dyDescent="0.25">
      <c r="A464" s="10"/>
      <c r="B464" s="10" t="s">
        <v>186</v>
      </c>
      <c r="C464" s="10"/>
      <c r="D464" s="12" t="s">
        <v>187</v>
      </c>
      <c r="E464" s="12"/>
      <c r="F464" s="12"/>
      <c r="G464" s="10" t="s">
        <v>174</v>
      </c>
      <c r="H464" s="10" t="s">
        <v>1074</v>
      </c>
      <c r="I464" s="10"/>
      <c r="J464" s="10"/>
      <c r="K464" s="10" t="s">
        <v>615</v>
      </c>
      <c r="L464" s="10"/>
      <c r="M464" s="10"/>
      <c r="N464" s="10" t="s">
        <v>24</v>
      </c>
      <c r="O464" s="10"/>
      <c r="P464" s="10" t="s">
        <v>190</v>
      </c>
      <c r="Q464" s="10"/>
      <c r="R464" s="10" t="s">
        <v>191</v>
      </c>
      <c r="S464" s="10"/>
      <c r="T464" s="10" t="s">
        <v>192</v>
      </c>
      <c r="U464" s="10"/>
      <c r="V464" s="10" t="s">
        <v>1342</v>
      </c>
      <c r="W464" s="10"/>
      <c r="X464" s="10"/>
    </row>
    <row r="465" spans="1:24" ht="25.5" customHeight="1" x14ac:dyDescent="0.25">
      <c r="A465" s="10"/>
      <c r="B465" s="10" t="s">
        <v>182</v>
      </c>
      <c r="C465" s="10"/>
      <c r="D465" s="12" t="s">
        <v>183</v>
      </c>
      <c r="E465" s="12"/>
      <c r="F465" s="12"/>
      <c r="G465" s="10" t="s">
        <v>131</v>
      </c>
      <c r="H465" s="10" t="s">
        <v>1074</v>
      </c>
      <c r="I465" s="10"/>
      <c r="J465" s="10"/>
      <c r="K465" s="10" t="s">
        <v>615</v>
      </c>
      <c r="L465" s="10"/>
      <c r="M465" s="10"/>
      <c r="N465" s="10" t="s">
        <v>24</v>
      </c>
      <c r="O465" s="10"/>
      <c r="P465" s="10"/>
      <c r="Q465" s="10"/>
      <c r="R465" s="10"/>
      <c r="S465" s="10"/>
      <c r="T465" s="10" t="s">
        <v>184</v>
      </c>
      <c r="U465" s="10"/>
      <c r="V465" s="10" t="s">
        <v>1343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195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1344</v>
      </c>
      <c r="W466" s="10"/>
      <c r="X466" s="10"/>
    </row>
    <row r="467" spans="1:24" ht="25.5" customHeight="1" x14ac:dyDescent="0.25">
      <c r="A467" s="10" t="s">
        <v>1345</v>
      </c>
      <c r="B467" s="10" t="s">
        <v>1243</v>
      </c>
      <c r="C467" s="10"/>
      <c r="D467" s="12" t="s">
        <v>1244</v>
      </c>
      <c r="E467" s="12"/>
      <c r="F467" s="12"/>
      <c r="G467" s="10" t="s">
        <v>155</v>
      </c>
      <c r="H467" s="10" t="s">
        <v>32</v>
      </c>
      <c r="I467" s="10"/>
      <c r="J467" s="10"/>
      <c r="K467" s="10"/>
      <c r="L467" s="10"/>
      <c r="M467" s="10"/>
      <c r="N467" s="10" t="s">
        <v>32</v>
      </c>
      <c r="O467" s="10"/>
      <c r="P467" s="10"/>
      <c r="Q467" s="10"/>
      <c r="R467" s="10"/>
      <c r="S467" s="10"/>
      <c r="T467" s="10" t="s">
        <v>32</v>
      </c>
      <c r="U467" s="10"/>
      <c r="V467" s="10" t="s">
        <v>32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197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1346</v>
      </c>
      <c r="W468" s="10"/>
      <c r="X468" s="10"/>
    </row>
    <row r="469" spans="1:24" ht="36.950000000000003" customHeight="1" x14ac:dyDescent="0.25">
      <c r="A469" s="10"/>
      <c r="B469" s="10" t="s">
        <v>199</v>
      </c>
      <c r="C469" s="10"/>
      <c r="D469" s="12" t="s">
        <v>200</v>
      </c>
      <c r="E469" s="12"/>
      <c r="F469" s="12"/>
      <c r="G469" s="10" t="s">
        <v>201</v>
      </c>
      <c r="H469" s="10" t="s">
        <v>202</v>
      </c>
      <c r="I469" s="10"/>
      <c r="J469" s="10"/>
      <c r="K469" s="10"/>
      <c r="L469" s="10"/>
      <c r="M469" s="10"/>
      <c r="N469" s="10" t="s">
        <v>202</v>
      </c>
      <c r="O469" s="10"/>
      <c r="P469" s="10"/>
      <c r="Q469" s="10"/>
      <c r="R469" s="10"/>
      <c r="S469" s="10"/>
      <c r="T469" s="10"/>
      <c r="U469" s="10"/>
      <c r="V469" s="10" t="s">
        <v>1347</v>
      </c>
      <c r="W469" s="10"/>
      <c r="X469" s="10"/>
    </row>
    <row r="470" spans="1:24" ht="36.950000000000003" customHeight="1" x14ac:dyDescent="0.25">
      <c r="A470" s="10"/>
      <c r="B470" s="10" t="s">
        <v>204</v>
      </c>
      <c r="C470" s="10"/>
      <c r="D470" s="12" t="s">
        <v>205</v>
      </c>
      <c r="E470" s="12"/>
      <c r="F470" s="12"/>
      <c r="G470" s="10" t="s">
        <v>201</v>
      </c>
      <c r="H470" s="10" t="s">
        <v>206</v>
      </c>
      <c r="I470" s="10"/>
      <c r="J470" s="10"/>
      <c r="K470" s="10"/>
      <c r="L470" s="10"/>
      <c r="M470" s="10"/>
      <c r="N470" s="10" t="s">
        <v>206</v>
      </c>
      <c r="O470" s="10"/>
      <c r="P470" s="10"/>
      <c r="Q470" s="10"/>
      <c r="R470" s="10"/>
      <c r="S470" s="10"/>
      <c r="T470" s="10"/>
      <c r="U470" s="10"/>
      <c r="V470" s="10" t="s">
        <v>1348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208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1349</v>
      </c>
      <c r="U471" s="10"/>
      <c r="V471" s="10" t="s">
        <v>1350</v>
      </c>
      <c r="W471" s="10"/>
      <c r="X471" s="10"/>
    </row>
    <row r="472" spans="1:24" ht="25.5" customHeight="1" x14ac:dyDescent="0.25">
      <c r="A472" s="10" t="s">
        <v>1351</v>
      </c>
      <c r="B472" s="10" t="s">
        <v>1142</v>
      </c>
      <c r="C472" s="10"/>
      <c r="D472" s="12" t="s">
        <v>1143</v>
      </c>
      <c r="E472" s="12"/>
      <c r="F472" s="12"/>
      <c r="G472" s="10" t="s">
        <v>422</v>
      </c>
      <c r="H472" s="10" t="s">
        <v>1131</v>
      </c>
      <c r="I472" s="10"/>
      <c r="J472" s="10"/>
      <c r="K472" s="10"/>
      <c r="L472" s="10"/>
      <c r="M472" s="10"/>
      <c r="N472" s="10" t="s">
        <v>1131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157</v>
      </c>
      <c r="C473" s="10"/>
      <c r="D473" s="12" t="s">
        <v>158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587</v>
      </c>
      <c r="C474" s="10"/>
      <c r="D474" s="12" t="s">
        <v>588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9</v>
      </c>
      <c r="C475" s="11"/>
      <c r="D475" s="12" t="s">
        <v>159</v>
      </c>
      <c r="E475" s="12"/>
      <c r="F475" s="12"/>
      <c r="G475" s="10" t="s">
        <v>131</v>
      </c>
      <c r="H475" s="10"/>
      <c r="I475" s="10"/>
      <c r="J475" s="10"/>
      <c r="K475" s="10"/>
      <c r="L475" s="10"/>
      <c r="M475" s="10"/>
      <c r="N475" s="10" t="s">
        <v>1352</v>
      </c>
      <c r="O475" s="10"/>
      <c r="P475" s="10"/>
      <c r="Q475" s="10"/>
      <c r="R475" s="10"/>
      <c r="S475" s="10"/>
      <c r="T475" s="10"/>
      <c r="U475" s="10"/>
      <c r="V475" s="10" t="s">
        <v>1353</v>
      </c>
      <c r="W475" s="10"/>
      <c r="X475" s="10"/>
    </row>
    <row r="476" spans="1:24" ht="14.1" customHeight="1" x14ac:dyDescent="0.25">
      <c r="A476" s="10"/>
      <c r="B476" s="10" t="s">
        <v>751</v>
      </c>
      <c r="C476" s="10"/>
      <c r="D476" s="12" t="s">
        <v>752</v>
      </c>
      <c r="E476" s="12"/>
      <c r="F476" s="12"/>
      <c r="G476" s="10" t="s">
        <v>131</v>
      </c>
      <c r="H476" s="10" t="s">
        <v>1146</v>
      </c>
      <c r="I476" s="10"/>
      <c r="J476" s="10"/>
      <c r="K476" s="10" t="s">
        <v>594</v>
      </c>
      <c r="L476" s="10"/>
      <c r="M476" s="10"/>
      <c r="N476" s="10" t="s">
        <v>1352</v>
      </c>
      <c r="O476" s="10"/>
      <c r="P476" s="10"/>
      <c r="Q476" s="10"/>
      <c r="R476" s="10"/>
      <c r="S476" s="10"/>
      <c r="T476" s="10" t="s">
        <v>754</v>
      </c>
      <c r="U476" s="10"/>
      <c r="V476" s="10" t="s">
        <v>1353</v>
      </c>
      <c r="W476" s="10"/>
      <c r="X476" s="10"/>
    </row>
    <row r="477" spans="1:24" ht="14.1" customHeight="1" x14ac:dyDescent="0.25">
      <c r="A477" s="10"/>
      <c r="B477" s="11" t="s">
        <v>23</v>
      </c>
      <c r="C477" s="11"/>
      <c r="D477" s="12" t="s">
        <v>167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1354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169</v>
      </c>
      <c r="E478" s="12"/>
      <c r="F478" s="12"/>
      <c r="G478" s="10" t="s">
        <v>131</v>
      </c>
      <c r="H478" s="10"/>
      <c r="I478" s="10"/>
      <c r="J478" s="10"/>
      <c r="K478" s="10"/>
      <c r="L478" s="10"/>
      <c r="M478" s="10"/>
      <c r="N478" s="10" t="s">
        <v>1355</v>
      </c>
      <c r="O478" s="10"/>
      <c r="P478" s="10"/>
      <c r="Q478" s="10"/>
      <c r="R478" s="10"/>
      <c r="S478" s="10"/>
      <c r="T478" s="10"/>
      <c r="U478" s="10"/>
      <c r="V478" s="10" t="s">
        <v>1356</v>
      </c>
      <c r="W478" s="10"/>
      <c r="X478" s="10"/>
    </row>
    <row r="479" spans="1:24" ht="25.5" customHeight="1" x14ac:dyDescent="0.25">
      <c r="A479" s="10"/>
      <c r="B479" s="10" t="s">
        <v>172</v>
      </c>
      <c r="C479" s="10"/>
      <c r="D479" s="12" t="s">
        <v>173</v>
      </c>
      <c r="E479" s="12"/>
      <c r="F479" s="12"/>
      <c r="G479" s="10" t="s">
        <v>174</v>
      </c>
      <c r="H479" s="10" t="s">
        <v>374</v>
      </c>
      <c r="I479" s="10"/>
      <c r="J479" s="10"/>
      <c r="K479" s="10" t="s">
        <v>615</v>
      </c>
      <c r="L479" s="10"/>
      <c r="M479" s="10"/>
      <c r="N479" s="10" t="s">
        <v>1357</v>
      </c>
      <c r="O479" s="10"/>
      <c r="P479" s="10" t="s">
        <v>178</v>
      </c>
      <c r="Q479" s="10"/>
      <c r="R479" s="10" t="s">
        <v>179</v>
      </c>
      <c r="S479" s="10"/>
      <c r="T479" s="10" t="s">
        <v>180</v>
      </c>
      <c r="U479" s="10"/>
      <c r="V479" s="10" t="s">
        <v>1358</v>
      </c>
      <c r="W479" s="10"/>
      <c r="X479" s="10"/>
    </row>
    <row r="480" spans="1:24" ht="25.5" customHeight="1" x14ac:dyDescent="0.25">
      <c r="A480" s="10"/>
      <c r="B480" s="10" t="s">
        <v>182</v>
      </c>
      <c r="C480" s="10"/>
      <c r="D480" s="12" t="s">
        <v>183</v>
      </c>
      <c r="E480" s="12"/>
      <c r="F480" s="12"/>
      <c r="G480" s="10" t="s">
        <v>131</v>
      </c>
      <c r="H480" s="10" t="s">
        <v>374</v>
      </c>
      <c r="I480" s="10"/>
      <c r="J480" s="10"/>
      <c r="K480" s="10" t="s">
        <v>615</v>
      </c>
      <c r="L480" s="10"/>
      <c r="M480" s="10"/>
      <c r="N480" s="10" t="s">
        <v>1357</v>
      </c>
      <c r="O480" s="10"/>
      <c r="P480" s="10"/>
      <c r="Q480" s="10"/>
      <c r="R480" s="10"/>
      <c r="S480" s="10"/>
      <c r="T480" s="10" t="s">
        <v>184</v>
      </c>
      <c r="U480" s="10"/>
      <c r="V480" s="10" t="s">
        <v>1359</v>
      </c>
      <c r="W480" s="10"/>
      <c r="X480" s="10"/>
    </row>
    <row r="481" spans="1:24" ht="25.5" customHeight="1" x14ac:dyDescent="0.25">
      <c r="A481" s="10"/>
      <c r="B481" s="10" t="s">
        <v>186</v>
      </c>
      <c r="C481" s="10"/>
      <c r="D481" s="12" t="s">
        <v>187</v>
      </c>
      <c r="E481" s="12"/>
      <c r="F481" s="12"/>
      <c r="G481" s="10" t="s">
        <v>174</v>
      </c>
      <c r="H481" s="10" t="s">
        <v>1153</v>
      </c>
      <c r="I481" s="10"/>
      <c r="J481" s="10"/>
      <c r="K481" s="10" t="s">
        <v>615</v>
      </c>
      <c r="L481" s="10"/>
      <c r="M481" s="10"/>
      <c r="N481" s="10" t="s">
        <v>1360</v>
      </c>
      <c r="O481" s="10"/>
      <c r="P481" s="10" t="s">
        <v>190</v>
      </c>
      <c r="Q481" s="10"/>
      <c r="R481" s="10" t="s">
        <v>191</v>
      </c>
      <c r="S481" s="10"/>
      <c r="T481" s="10" t="s">
        <v>192</v>
      </c>
      <c r="U481" s="10"/>
      <c r="V481" s="10" t="s">
        <v>1361</v>
      </c>
      <c r="W481" s="10"/>
      <c r="X481" s="10"/>
    </row>
    <row r="482" spans="1:24" ht="25.5" customHeight="1" x14ac:dyDescent="0.25">
      <c r="A482" s="10"/>
      <c r="B482" s="10" t="s">
        <v>182</v>
      </c>
      <c r="C482" s="10"/>
      <c r="D482" s="12" t="s">
        <v>183</v>
      </c>
      <c r="E482" s="12"/>
      <c r="F482" s="12"/>
      <c r="G482" s="10" t="s">
        <v>131</v>
      </c>
      <c r="H482" s="10" t="s">
        <v>1153</v>
      </c>
      <c r="I482" s="10"/>
      <c r="J482" s="10"/>
      <c r="K482" s="10" t="s">
        <v>615</v>
      </c>
      <c r="L482" s="10"/>
      <c r="M482" s="10"/>
      <c r="N482" s="10" t="s">
        <v>1360</v>
      </c>
      <c r="O482" s="10"/>
      <c r="P482" s="10"/>
      <c r="Q482" s="10"/>
      <c r="R482" s="10"/>
      <c r="S482" s="10"/>
      <c r="T482" s="10" t="s">
        <v>184</v>
      </c>
      <c r="U482" s="10"/>
      <c r="V482" s="10" t="s">
        <v>1362</v>
      </c>
      <c r="W482" s="10"/>
      <c r="X482" s="10"/>
    </row>
    <row r="483" spans="1:24" ht="14.1" customHeight="1" x14ac:dyDescent="0.25">
      <c r="A483" s="10"/>
      <c r="B483" s="11" t="s">
        <v>25</v>
      </c>
      <c r="C483" s="11"/>
      <c r="D483" s="12" t="s">
        <v>223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1363</v>
      </c>
      <c r="W483" s="10"/>
      <c r="X483" s="10"/>
    </row>
    <row r="484" spans="1:24" ht="25.5" customHeight="1" x14ac:dyDescent="0.25">
      <c r="A484" s="10"/>
      <c r="B484" s="10" t="s">
        <v>479</v>
      </c>
      <c r="C484" s="10"/>
      <c r="D484" s="12" t="s">
        <v>480</v>
      </c>
      <c r="E484" s="12"/>
      <c r="F484" s="12"/>
      <c r="G484" s="10" t="s">
        <v>226</v>
      </c>
      <c r="H484" s="10" t="s">
        <v>32</v>
      </c>
      <c r="I484" s="10"/>
      <c r="J484" s="10"/>
      <c r="K484" s="10"/>
      <c r="L484" s="10"/>
      <c r="M484" s="10"/>
      <c r="N484" s="10" t="s">
        <v>32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440</v>
      </c>
      <c r="C485" s="10"/>
      <c r="D485" s="12" t="s">
        <v>441</v>
      </c>
      <c r="E485" s="12"/>
      <c r="F485" s="12"/>
      <c r="G485" s="10" t="s">
        <v>226</v>
      </c>
      <c r="H485" s="10" t="s">
        <v>442</v>
      </c>
      <c r="I485" s="10"/>
      <c r="J485" s="10"/>
      <c r="K485" s="10"/>
      <c r="L485" s="10"/>
      <c r="M485" s="10"/>
      <c r="N485" s="10" t="s">
        <v>1364</v>
      </c>
      <c r="O485" s="10"/>
      <c r="P485" s="10" t="s">
        <v>444</v>
      </c>
      <c r="Q485" s="10"/>
      <c r="R485" s="10" t="s">
        <v>445</v>
      </c>
      <c r="S485" s="10"/>
      <c r="T485" s="10" t="s">
        <v>446</v>
      </c>
      <c r="U485" s="10"/>
      <c r="V485" s="10" t="s">
        <v>1365</v>
      </c>
      <c r="W485" s="10"/>
      <c r="X485" s="10"/>
    </row>
    <row r="486" spans="1:24" ht="25.5" customHeight="1" x14ac:dyDescent="0.25">
      <c r="A486" s="10"/>
      <c r="B486" s="10" t="s">
        <v>448</v>
      </c>
      <c r="C486" s="10"/>
      <c r="D486" s="12" t="s">
        <v>449</v>
      </c>
      <c r="E486" s="12"/>
      <c r="F486" s="12"/>
      <c r="G486" s="10" t="s">
        <v>226</v>
      </c>
      <c r="H486" s="10" t="s">
        <v>450</v>
      </c>
      <c r="I486" s="10"/>
      <c r="J486" s="10"/>
      <c r="K486" s="10"/>
      <c r="L486" s="10"/>
      <c r="M486" s="10"/>
      <c r="N486" s="10" t="s">
        <v>1366</v>
      </c>
      <c r="O486" s="10"/>
      <c r="P486" s="10" t="s">
        <v>452</v>
      </c>
      <c r="Q486" s="10"/>
      <c r="R486" s="10" t="s">
        <v>453</v>
      </c>
      <c r="S486" s="10"/>
      <c r="T486" s="10" t="s">
        <v>454</v>
      </c>
      <c r="U486" s="10"/>
      <c r="V486" s="10" t="s">
        <v>1367</v>
      </c>
      <c r="W486" s="10"/>
      <c r="X486" s="10"/>
    </row>
    <row r="487" spans="1:24" ht="25.5" customHeight="1" x14ac:dyDescent="0.25">
      <c r="A487" s="10"/>
      <c r="B487" s="10" t="s">
        <v>456</v>
      </c>
      <c r="C487" s="10"/>
      <c r="D487" s="12" t="s">
        <v>457</v>
      </c>
      <c r="E487" s="12"/>
      <c r="F487" s="12"/>
      <c r="G487" s="10" t="s">
        <v>226</v>
      </c>
      <c r="H487" s="10" t="s">
        <v>450</v>
      </c>
      <c r="I487" s="10"/>
      <c r="J487" s="10"/>
      <c r="K487" s="10"/>
      <c r="L487" s="10"/>
      <c r="M487" s="10"/>
      <c r="N487" s="10" t="s">
        <v>1366</v>
      </c>
      <c r="O487" s="10"/>
      <c r="P487" s="10" t="s">
        <v>459</v>
      </c>
      <c r="Q487" s="10"/>
      <c r="R487" s="10" t="s">
        <v>460</v>
      </c>
      <c r="S487" s="10"/>
      <c r="T487" s="10" t="s">
        <v>461</v>
      </c>
      <c r="U487" s="10"/>
      <c r="V487" s="10" t="s">
        <v>1368</v>
      </c>
      <c r="W487" s="10"/>
      <c r="X487" s="10"/>
    </row>
    <row r="488" spans="1:24" ht="25.5" customHeight="1" x14ac:dyDescent="0.25">
      <c r="A488" s="10"/>
      <c r="B488" s="10" t="s">
        <v>463</v>
      </c>
      <c r="C488" s="10"/>
      <c r="D488" s="12" t="s">
        <v>464</v>
      </c>
      <c r="E488" s="12"/>
      <c r="F488" s="12"/>
      <c r="G488" s="10" t="s">
        <v>245</v>
      </c>
      <c r="H488" s="10" t="s">
        <v>465</v>
      </c>
      <c r="I488" s="10"/>
      <c r="J488" s="10"/>
      <c r="K488" s="10"/>
      <c r="L488" s="10"/>
      <c r="M488" s="10"/>
      <c r="N488" s="10" t="s">
        <v>1369</v>
      </c>
      <c r="O488" s="10"/>
      <c r="P488" s="10" t="s">
        <v>467</v>
      </c>
      <c r="Q488" s="10"/>
      <c r="R488" s="10" t="s">
        <v>179</v>
      </c>
      <c r="S488" s="10"/>
      <c r="T488" s="10" t="s">
        <v>468</v>
      </c>
      <c r="U488" s="10"/>
      <c r="V488" s="10" t="s">
        <v>1370</v>
      </c>
      <c r="W488" s="10"/>
      <c r="X488" s="10"/>
    </row>
    <row r="489" spans="1:24" ht="25.5" customHeight="1" x14ac:dyDescent="0.25">
      <c r="A489" s="10"/>
      <c r="B489" s="10" t="s">
        <v>470</v>
      </c>
      <c r="C489" s="10"/>
      <c r="D489" s="12" t="s">
        <v>471</v>
      </c>
      <c r="E489" s="12"/>
      <c r="F489" s="12"/>
      <c r="G489" s="10" t="s">
        <v>226</v>
      </c>
      <c r="H489" s="10" t="s">
        <v>709</v>
      </c>
      <c r="I489" s="10"/>
      <c r="J489" s="10"/>
      <c r="K489" s="10"/>
      <c r="L489" s="10"/>
      <c r="M489" s="10"/>
      <c r="N489" s="10" t="s">
        <v>1371</v>
      </c>
      <c r="O489" s="10"/>
      <c r="P489" s="10" t="s">
        <v>474</v>
      </c>
      <c r="Q489" s="10"/>
      <c r="R489" s="10" t="s">
        <v>453</v>
      </c>
      <c r="S489" s="10"/>
      <c r="T489" s="10" t="s">
        <v>475</v>
      </c>
      <c r="U489" s="10"/>
      <c r="V489" s="10" t="s">
        <v>1372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195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1373</v>
      </c>
      <c r="W490" s="10"/>
      <c r="X490" s="10"/>
    </row>
    <row r="491" spans="1:24" ht="25.5" customHeight="1" x14ac:dyDescent="0.25">
      <c r="A491" s="10" t="s">
        <v>1374</v>
      </c>
      <c r="B491" s="10" t="s">
        <v>479</v>
      </c>
      <c r="C491" s="10"/>
      <c r="D491" s="12" t="s">
        <v>480</v>
      </c>
      <c r="E491" s="12"/>
      <c r="F491" s="12"/>
      <c r="G491" s="10" t="s">
        <v>226</v>
      </c>
      <c r="H491" s="10" t="s">
        <v>9</v>
      </c>
      <c r="I491" s="10"/>
      <c r="J491" s="10"/>
      <c r="K491" s="10"/>
      <c r="L491" s="10"/>
      <c r="M491" s="10"/>
      <c r="N491" s="10" t="s">
        <v>1131</v>
      </c>
      <c r="O491" s="10"/>
      <c r="P491" s="10" t="s">
        <v>481</v>
      </c>
      <c r="Q491" s="10"/>
      <c r="R491" s="10" t="s">
        <v>482</v>
      </c>
      <c r="S491" s="10"/>
      <c r="T491" s="10" t="s">
        <v>483</v>
      </c>
      <c r="U491" s="10"/>
      <c r="V491" s="10" t="s">
        <v>1375</v>
      </c>
      <c r="W491" s="10"/>
      <c r="X491" s="10"/>
    </row>
    <row r="492" spans="1:24" ht="25.5" customHeight="1" x14ac:dyDescent="0.25">
      <c r="A492" s="10" t="s">
        <v>1376</v>
      </c>
      <c r="B492" s="10" t="s">
        <v>485</v>
      </c>
      <c r="C492" s="10"/>
      <c r="D492" s="12" t="s">
        <v>486</v>
      </c>
      <c r="E492" s="12"/>
      <c r="F492" s="12"/>
      <c r="G492" s="10" t="s">
        <v>245</v>
      </c>
      <c r="H492" s="10" t="s">
        <v>32</v>
      </c>
      <c r="I492" s="10"/>
      <c r="J492" s="10"/>
      <c r="K492" s="10"/>
      <c r="L492" s="10"/>
      <c r="M492" s="10"/>
      <c r="N492" s="10" t="s">
        <v>32</v>
      </c>
      <c r="O492" s="10"/>
      <c r="P492" s="10"/>
      <c r="Q492" s="10"/>
      <c r="R492" s="10"/>
      <c r="S492" s="10"/>
      <c r="T492" s="10" t="s">
        <v>32</v>
      </c>
      <c r="U492" s="10"/>
      <c r="V492" s="10" t="s">
        <v>32</v>
      </c>
      <c r="W492" s="10"/>
      <c r="X492" s="10"/>
    </row>
    <row r="493" spans="1:24" ht="14.1" customHeight="1" x14ac:dyDescent="0.25">
      <c r="A493" s="10" t="s">
        <v>1377</v>
      </c>
      <c r="B493" s="10" t="s">
        <v>491</v>
      </c>
      <c r="C493" s="10"/>
      <c r="D493" s="12" t="s">
        <v>492</v>
      </c>
      <c r="E493" s="12"/>
      <c r="F493" s="12"/>
      <c r="G493" s="10" t="s">
        <v>226</v>
      </c>
      <c r="H493" s="10" t="s">
        <v>32</v>
      </c>
      <c r="I493" s="10"/>
      <c r="J493" s="10"/>
      <c r="K493" s="10"/>
      <c r="L493" s="10"/>
      <c r="M493" s="10"/>
      <c r="N493" s="10" t="s">
        <v>32</v>
      </c>
      <c r="O493" s="10"/>
      <c r="P493" s="10"/>
      <c r="Q493" s="10"/>
      <c r="R493" s="10"/>
      <c r="S493" s="10"/>
      <c r="T493" s="10" t="s">
        <v>32</v>
      </c>
      <c r="U493" s="10"/>
      <c r="V493" s="10" t="s">
        <v>32</v>
      </c>
      <c r="W493" s="10"/>
      <c r="X493" s="10"/>
    </row>
    <row r="494" spans="1:24" ht="14.1" customHeight="1" x14ac:dyDescent="0.25">
      <c r="A494" s="10" t="s">
        <v>1378</v>
      </c>
      <c r="B494" s="10" t="s">
        <v>494</v>
      </c>
      <c r="C494" s="10"/>
      <c r="D494" s="12" t="s">
        <v>495</v>
      </c>
      <c r="E494" s="12"/>
      <c r="F494" s="12"/>
      <c r="G494" s="10" t="s">
        <v>226</v>
      </c>
      <c r="H494" s="10" t="s">
        <v>32</v>
      </c>
      <c r="I494" s="10"/>
      <c r="J494" s="10"/>
      <c r="K494" s="10"/>
      <c r="L494" s="10"/>
      <c r="M494" s="10"/>
      <c r="N494" s="10" t="s">
        <v>32</v>
      </c>
      <c r="O494" s="10"/>
      <c r="P494" s="10"/>
      <c r="Q494" s="10"/>
      <c r="R494" s="10"/>
      <c r="S494" s="10"/>
      <c r="T494" s="10" t="s">
        <v>32</v>
      </c>
      <c r="U494" s="10"/>
      <c r="V494" s="10" t="s">
        <v>32</v>
      </c>
      <c r="W494" s="10"/>
      <c r="X494" s="10"/>
    </row>
    <row r="495" spans="1:24" ht="25.5" customHeight="1" x14ac:dyDescent="0.25">
      <c r="A495" s="10" t="s">
        <v>1379</v>
      </c>
      <c r="B495" s="10" t="s">
        <v>497</v>
      </c>
      <c r="C495" s="10"/>
      <c r="D495" s="12" t="s">
        <v>498</v>
      </c>
      <c r="E495" s="12"/>
      <c r="F495" s="12"/>
      <c r="G495" s="10" t="s">
        <v>155</v>
      </c>
      <c r="H495" s="10" t="s">
        <v>32</v>
      </c>
      <c r="I495" s="10"/>
      <c r="J495" s="10"/>
      <c r="K495" s="10"/>
      <c r="L495" s="10"/>
      <c r="M495" s="10"/>
      <c r="N495" s="10" t="s">
        <v>32</v>
      </c>
      <c r="O495" s="10"/>
      <c r="P495" s="10"/>
      <c r="Q495" s="10"/>
      <c r="R495" s="10"/>
      <c r="S495" s="10"/>
      <c r="T495" s="10" t="s">
        <v>32</v>
      </c>
      <c r="U495" s="10"/>
      <c r="V495" s="10" t="s">
        <v>32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197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1380</v>
      </c>
      <c r="W496" s="10"/>
      <c r="X496" s="10"/>
    </row>
    <row r="497" spans="1:24" ht="36.950000000000003" customHeight="1" x14ac:dyDescent="0.25">
      <c r="A497" s="10"/>
      <c r="B497" s="10" t="s">
        <v>199</v>
      </c>
      <c r="C497" s="10"/>
      <c r="D497" s="12" t="s">
        <v>200</v>
      </c>
      <c r="E497" s="12"/>
      <c r="F497" s="12"/>
      <c r="G497" s="10" t="s">
        <v>201</v>
      </c>
      <c r="H497" s="10" t="s">
        <v>202</v>
      </c>
      <c r="I497" s="10"/>
      <c r="J497" s="10"/>
      <c r="K497" s="10"/>
      <c r="L497" s="10"/>
      <c r="M497" s="10"/>
      <c r="N497" s="10" t="s">
        <v>202</v>
      </c>
      <c r="O497" s="10"/>
      <c r="P497" s="10"/>
      <c r="Q497" s="10"/>
      <c r="R497" s="10"/>
      <c r="S497" s="10"/>
      <c r="T497" s="10"/>
      <c r="U497" s="10"/>
      <c r="V497" s="10" t="s">
        <v>1381</v>
      </c>
      <c r="W497" s="10"/>
      <c r="X497" s="10"/>
    </row>
    <row r="498" spans="1:24" ht="36.950000000000003" customHeight="1" x14ac:dyDescent="0.25">
      <c r="A498" s="10"/>
      <c r="B498" s="10" t="s">
        <v>204</v>
      </c>
      <c r="C498" s="10"/>
      <c r="D498" s="12" t="s">
        <v>205</v>
      </c>
      <c r="E498" s="12"/>
      <c r="F498" s="12"/>
      <c r="G498" s="10" t="s">
        <v>201</v>
      </c>
      <c r="H498" s="10" t="s">
        <v>206</v>
      </c>
      <c r="I498" s="10"/>
      <c r="J498" s="10"/>
      <c r="K498" s="10"/>
      <c r="L498" s="10"/>
      <c r="M498" s="10"/>
      <c r="N498" s="10" t="s">
        <v>206</v>
      </c>
      <c r="O498" s="10"/>
      <c r="P498" s="10"/>
      <c r="Q498" s="10"/>
      <c r="R498" s="10"/>
      <c r="S498" s="10"/>
      <c r="T498" s="10"/>
      <c r="U498" s="10"/>
      <c r="V498" s="10" t="s">
        <v>1382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208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1174</v>
      </c>
      <c r="U499" s="10"/>
      <c r="V499" s="10" t="s">
        <v>1383</v>
      </c>
      <c r="W499" s="10"/>
      <c r="X499" s="10"/>
    </row>
    <row r="500" spans="1:24" ht="48.6" customHeight="1" x14ac:dyDescent="0.25">
      <c r="A500" s="10" t="s">
        <v>1384</v>
      </c>
      <c r="B500" s="10" t="s">
        <v>1385</v>
      </c>
      <c r="C500" s="10"/>
      <c r="D500" s="12" t="s">
        <v>1386</v>
      </c>
      <c r="E500" s="12"/>
      <c r="F500" s="12"/>
      <c r="G500" s="10" t="s">
        <v>961</v>
      </c>
      <c r="H500" s="10" t="s">
        <v>1387</v>
      </c>
      <c r="I500" s="10"/>
      <c r="J500" s="10"/>
      <c r="K500" s="10"/>
      <c r="L500" s="10"/>
      <c r="M500" s="10"/>
      <c r="N500" s="10" t="s">
        <v>1387</v>
      </c>
      <c r="O500" s="10"/>
      <c r="P500" s="10"/>
      <c r="Q500" s="10"/>
      <c r="R500" s="10"/>
      <c r="S500" s="10"/>
      <c r="T500" s="10" t="s">
        <v>1388</v>
      </c>
      <c r="U500" s="10"/>
      <c r="V500" s="10" t="s">
        <v>1389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208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1389</v>
      </c>
      <c r="W501" s="10"/>
      <c r="X501" s="10"/>
    </row>
    <row r="502" spans="1:24" ht="14.1" customHeight="1" x14ac:dyDescent="0.25">
      <c r="A502" s="12" t="s">
        <v>1390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1391</v>
      </c>
      <c r="B503" s="10" t="s">
        <v>1392</v>
      </c>
      <c r="C503" s="10"/>
      <c r="D503" s="12" t="s">
        <v>1393</v>
      </c>
      <c r="E503" s="12"/>
      <c r="F503" s="12"/>
      <c r="G503" s="10" t="s">
        <v>1394</v>
      </c>
      <c r="H503" s="10" t="s">
        <v>1395</v>
      </c>
      <c r="I503" s="10"/>
      <c r="J503" s="10"/>
      <c r="K503" s="10"/>
      <c r="L503" s="10"/>
      <c r="M503" s="10"/>
      <c r="N503" s="10" t="s">
        <v>1395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157</v>
      </c>
      <c r="C504" s="10"/>
      <c r="D504" s="12" t="s">
        <v>158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587</v>
      </c>
      <c r="C505" s="10"/>
      <c r="D505" s="12" t="s">
        <v>588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9</v>
      </c>
      <c r="C506" s="11"/>
      <c r="D506" s="12" t="s">
        <v>159</v>
      </c>
      <c r="E506" s="12"/>
      <c r="F506" s="12"/>
      <c r="G506" s="10" t="s">
        <v>131</v>
      </c>
      <c r="H506" s="10"/>
      <c r="I506" s="10"/>
      <c r="J506" s="10"/>
      <c r="K506" s="10"/>
      <c r="L506" s="10"/>
      <c r="M506" s="10"/>
      <c r="N506" s="10" t="s">
        <v>1396</v>
      </c>
      <c r="O506" s="10"/>
      <c r="P506" s="10"/>
      <c r="Q506" s="10"/>
      <c r="R506" s="10"/>
      <c r="S506" s="10"/>
      <c r="T506" s="10"/>
      <c r="U506" s="10"/>
      <c r="V506" s="10" t="s">
        <v>1397</v>
      </c>
      <c r="W506" s="10"/>
      <c r="X506" s="10"/>
    </row>
    <row r="507" spans="1:24" ht="14.1" customHeight="1" x14ac:dyDescent="0.25">
      <c r="A507" s="10"/>
      <c r="B507" s="10" t="s">
        <v>1398</v>
      </c>
      <c r="C507" s="10"/>
      <c r="D507" s="12" t="s">
        <v>1399</v>
      </c>
      <c r="E507" s="12"/>
      <c r="F507" s="12"/>
      <c r="G507" s="10" t="s">
        <v>131</v>
      </c>
      <c r="H507" s="10" t="s">
        <v>1400</v>
      </c>
      <c r="I507" s="10"/>
      <c r="J507" s="10"/>
      <c r="K507" s="10" t="s">
        <v>594</v>
      </c>
      <c r="L507" s="10"/>
      <c r="M507" s="10"/>
      <c r="N507" s="10" t="s">
        <v>1396</v>
      </c>
      <c r="O507" s="10"/>
      <c r="P507" s="10"/>
      <c r="Q507" s="10"/>
      <c r="R507" s="10"/>
      <c r="S507" s="10"/>
      <c r="T507" s="10" t="s">
        <v>1197</v>
      </c>
      <c r="U507" s="10"/>
      <c r="V507" s="10" t="s">
        <v>1397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195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1397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197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1397</v>
      </c>
      <c r="W509" s="10"/>
      <c r="X509" s="10"/>
    </row>
    <row r="510" spans="1:24" ht="36.950000000000003" customHeight="1" x14ac:dyDescent="0.25">
      <c r="A510" s="10"/>
      <c r="B510" s="10" t="s">
        <v>1401</v>
      </c>
      <c r="C510" s="10"/>
      <c r="D510" s="12" t="s">
        <v>1402</v>
      </c>
      <c r="E510" s="12"/>
      <c r="F510" s="12"/>
      <c r="G510" s="10" t="s">
        <v>201</v>
      </c>
      <c r="H510" s="10" t="s">
        <v>598</v>
      </c>
      <c r="I510" s="10"/>
      <c r="J510" s="10"/>
      <c r="K510" s="10"/>
      <c r="L510" s="10"/>
      <c r="M510" s="10"/>
      <c r="N510" s="10" t="s">
        <v>598</v>
      </c>
      <c r="O510" s="10"/>
      <c r="P510" s="10"/>
      <c r="Q510" s="10"/>
      <c r="R510" s="10"/>
      <c r="S510" s="10"/>
      <c r="T510" s="10"/>
      <c r="U510" s="10"/>
      <c r="V510" s="10" t="s">
        <v>1403</v>
      </c>
      <c r="W510" s="10"/>
      <c r="X510" s="10"/>
    </row>
    <row r="511" spans="1:24" ht="36.950000000000003" customHeight="1" x14ac:dyDescent="0.25">
      <c r="A511" s="10"/>
      <c r="B511" s="10" t="s">
        <v>1404</v>
      </c>
      <c r="C511" s="10"/>
      <c r="D511" s="12" t="s">
        <v>1405</v>
      </c>
      <c r="E511" s="12"/>
      <c r="F511" s="12"/>
      <c r="G511" s="10" t="s">
        <v>201</v>
      </c>
      <c r="H511" s="10" t="s">
        <v>1406</v>
      </c>
      <c r="I511" s="10"/>
      <c r="J511" s="10"/>
      <c r="K511" s="10"/>
      <c r="L511" s="10"/>
      <c r="M511" s="10"/>
      <c r="N511" s="10" t="s">
        <v>1406</v>
      </c>
      <c r="O511" s="10"/>
      <c r="P511" s="10"/>
      <c r="Q511" s="10"/>
      <c r="R511" s="10"/>
      <c r="S511" s="10"/>
      <c r="T511" s="10"/>
      <c r="U511" s="10"/>
      <c r="V511" s="10" t="s">
        <v>1407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208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1408</v>
      </c>
      <c r="U512" s="10"/>
      <c r="V512" s="10" t="s">
        <v>1409</v>
      </c>
      <c r="W512" s="10"/>
      <c r="X512" s="10"/>
    </row>
    <row r="513" spans="1:24" ht="48.6" customHeight="1" x14ac:dyDescent="0.25">
      <c r="A513" s="10" t="s">
        <v>1410</v>
      </c>
      <c r="B513" s="10" t="s">
        <v>1411</v>
      </c>
      <c r="C513" s="10"/>
      <c r="D513" s="12" t="s">
        <v>1412</v>
      </c>
      <c r="E513" s="12"/>
      <c r="F513" s="12"/>
      <c r="G513" s="10" t="s">
        <v>1394</v>
      </c>
      <c r="H513" s="10" t="s">
        <v>1395</v>
      </c>
      <c r="I513" s="10"/>
      <c r="J513" s="10"/>
      <c r="K513" s="10"/>
      <c r="L513" s="10"/>
      <c r="M513" s="10"/>
      <c r="N513" s="10" t="s">
        <v>1395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157</v>
      </c>
      <c r="C514" s="10"/>
      <c r="D514" s="12" t="s">
        <v>158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587</v>
      </c>
      <c r="C515" s="10"/>
      <c r="D515" s="12" t="s">
        <v>588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9</v>
      </c>
      <c r="C516" s="11"/>
      <c r="D516" s="12" t="s">
        <v>159</v>
      </c>
      <c r="E516" s="12"/>
      <c r="F516" s="12"/>
      <c r="G516" s="10" t="s">
        <v>131</v>
      </c>
      <c r="H516" s="10"/>
      <c r="I516" s="10"/>
      <c r="J516" s="10"/>
      <c r="K516" s="10"/>
      <c r="L516" s="10"/>
      <c r="M516" s="10"/>
      <c r="N516" s="10" t="s">
        <v>1413</v>
      </c>
      <c r="O516" s="10"/>
      <c r="P516" s="10"/>
      <c r="Q516" s="10"/>
      <c r="R516" s="10"/>
      <c r="S516" s="10"/>
      <c r="T516" s="10"/>
      <c r="U516" s="10"/>
      <c r="V516" s="10" t="s">
        <v>1414</v>
      </c>
      <c r="W516" s="10"/>
      <c r="X516" s="10"/>
    </row>
    <row r="517" spans="1:24" ht="14.1" customHeight="1" x14ac:dyDescent="0.25">
      <c r="A517" s="10"/>
      <c r="B517" s="10" t="s">
        <v>1415</v>
      </c>
      <c r="C517" s="10"/>
      <c r="D517" s="12" t="s">
        <v>1416</v>
      </c>
      <c r="E517" s="12"/>
      <c r="F517" s="12"/>
      <c r="G517" s="10" t="s">
        <v>131</v>
      </c>
      <c r="H517" s="10" t="s">
        <v>1417</v>
      </c>
      <c r="I517" s="10"/>
      <c r="J517" s="10"/>
      <c r="K517" s="10" t="s">
        <v>594</v>
      </c>
      <c r="L517" s="10"/>
      <c r="M517" s="10"/>
      <c r="N517" s="10" t="s">
        <v>1413</v>
      </c>
      <c r="O517" s="10"/>
      <c r="P517" s="10"/>
      <c r="Q517" s="10"/>
      <c r="R517" s="10"/>
      <c r="S517" s="10"/>
      <c r="T517" s="10" t="s">
        <v>1418</v>
      </c>
      <c r="U517" s="10"/>
      <c r="V517" s="10" t="s">
        <v>1414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195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1414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197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1414</v>
      </c>
      <c r="W519" s="10"/>
      <c r="X519" s="10"/>
    </row>
    <row r="520" spans="1:24" ht="36.950000000000003" customHeight="1" x14ac:dyDescent="0.25">
      <c r="A520" s="10"/>
      <c r="B520" s="10" t="s">
        <v>1401</v>
      </c>
      <c r="C520" s="10"/>
      <c r="D520" s="12" t="s">
        <v>1402</v>
      </c>
      <c r="E520" s="12"/>
      <c r="F520" s="12"/>
      <c r="G520" s="10" t="s">
        <v>201</v>
      </c>
      <c r="H520" s="10" t="s">
        <v>598</v>
      </c>
      <c r="I520" s="10"/>
      <c r="J520" s="10"/>
      <c r="K520" s="10"/>
      <c r="L520" s="10"/>
      <c r="M520" s="10"/>
      <c r="N520" s="10" t="s">
        <v>598</v>
      </c>
      <c r="O520" s="10"/>
      <c r="P520" s="10"/>
      <c r="Q520" s="10"/>
      <c r="R520" s="10"/>
      <c r="S520" s="10"/>
      <c r="T520" s="10"/>
      <c r="U520" s="10"/>
      <c r="V520" s="10" t="s">
        <v>1419</v>
      </c>
      <c r="W520" s="10"/>
      <c r="X520" s="10"/>
    </row>
    <row r="521" spans="1:24" ht="36.950000000000003" customHeight="1" x14ac:dyDescent="0.25">
      <c r="A521" s="10"/>
      <c r="B521" s="10" t="s">
        <v>1404</v>
      </c>
      <c r="C521" s="10"/>
      <c r="D521" s="12" t="s">
        <v>1405</v>
      </c>
      <c r="E521" s="12"/>
      <c r="F521" s="12"/>
      <c r="G521" s="10" t="s">
        <v>201</v>
      </c>
      <c r="H521" s="10" t="s">
        <v>1406</v>
      </c>
      <c r="I521" s="10"/>
      <c r="J521" s="10"/>
      <c r="K521" s="10"/>
      <c r="L521" s="10"/>
      <c r="M521" s="10"/>
      <c r="N521" s="10" t="s">
        <v>1406</v>
      </c>
      <c r="O521" s="10"/>
      <c r="P521" s="10"/>
      <c r="Q521" s="10"/>
      <c r="R521" s="10"/>
      <c r="S521" s="10"/>
      <c r="T521" s="10"/>
      <c r="U521" s="10"/>
      <c r="V521" s="10" t="s">
        <v>1420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208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1421</v>
      </c>
      <c r="U522" s="10"/>
      <c r="V522" s="10" t="s">
        <v>1422</v>
      </c>
      <c r="W522" s="10"/>
      <c r="X522" s="10"/>
    </row>
    <row r="523" spans="1:24" ht="36.950000000000003" customHeight="1" x14ac:dyDescent="0.25">
      <c r="A523" s="10" t="s">
        <v>1423</v>
      </c>
      <c r="B523" s="10" t="s">
        <v>1424</v>
      </c>
      <c r="C523" s="10"/>
      <c r="D523" s="12" t="s">
        <v>1425</v>
      </c>
      <c r="E523" s="12"/>
      <c r="F523" s="12"/>
      <c r="G523" s="10" t="s">
        <v>1426</v>
      </c>
      <c r="H523" s="10" t="s">
        <v>1427</v>
      </c>
      <c r="I523" s="10"/>
      <c r="J523" s="10"/>
      <c r="K523" s="10"/>
      <c r="L523" s="10"/>
      <c r="M523" s="10"/>
      <c r="N523" s="10" t="s">
        <v>1427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157</v>
      </c>
      <c r="C524" s="10"/>
      <c r="D524" s="12" t="s">
        <v>158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587</v>
      </c>
      <c r="C525" s="10"/>
      <c r="D525" s="12" t="s">
        <v>588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9</v>
      </c>
      <c r="C526" s="11"/>
      <c r="D526" s="12" t="s">
        <v>159</v>
      </c>
      <c r="E526" s="12"/>
      <c r="F526" s="12"/>
      <c r="G526" s="10" t="s">
        <v>131</v>
      </c>
      <c r="H526" s="10"/>
      <c r="I526" s="10"/>
      <c r="J526" s="10"/>
      <c r="K526" s="10"/>
      <c r="L526" s="10"/>
      <c r="M526" s="10"/>
      <c r="N526" s="10" t="s">
        <v>1428</v>
      </c>
      <c r="O526" s="10"/>
      <c r="P526" s="10"/>
      <c r="Q526" s="10"/>
      <c r="R526" s="10"/>
      <c r="S526" s="10"/>
      <c r="T526" s="10"/>
      <c r="U526" s="10"/>
      <c r="V526" s="10" t="s">
        <v>1429</v>
      </c>
      <c r="W526" s="10"/>
      <c r="X526" s="10"/>
    </row>
    <row r="527" spans="1:24" ht="14.1" customHeight="1" x14ac:dyDescent="0.25">
      <c r="A527" s="10"/>
      <c r="B527" s="10" t="s">
        <v>1430</v>
      </c>
      <c r="C527" s="10"/>
      <c r="D527" s="12" t="s">
        <v>1431</v>
      </c>
      <c r="E527" s="12"/>
      <c r="F527" s="12"/>
      <c r="G527" s="10" t="s">
        <v>131</v>
      </c>
      <c r="H527" s="10" t="s">
        <v>301</v>
      </c>
      <c r="I527" s="10"/>
      <c r="J527" s="10"/>
      <c r="K527" s="10" t="s">
        <v>594</v>
      </c>
      <c r="L527" s="10"/>
      <c r="M527" s="10"/>
      <c r="N527" s="10" t="s">
        <v>1428</v>
      </c>
      <c r="O527" s="10"/>
      <c r="P527" s="10"/>
      <c r="Q527" s="10"/>
      <c r="R527" s="10"/>
      <c r="S527" s="10"/>
      <c r="T527" s="10" t="s">
        <v>1432</v>
      </c>
      <c r="U527" s="10"/>
      <c r="V527" s="10" t="s">
        <v>1429</v>
      </c>
      <c r="W527" s="10"/>
      <c r="X527" s="10"/>
    </row>
    <row r="528" spans="1:24" ht="14.1" customHeight="1" x14ac:dyDescent="0.25">
      <c r="A528" s="10"/>
      <c r="B528" s="11" t="s">
        <v>23</v>
      </c>
      <c r="C528" s="11"/>
      <c r="D528" s="12" t="s">
        <v>167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1433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169</v>
      </c>
      <c r="E529" s="12"/>
      <c r="F529" s="12"/>
      <c r="G529" s="10" t="s">
        <v>131</v>
      </c>
      <c r="H529" s="10"/>
      <c r="I529" s="10"/>
      <c r="J529" s="10"/>
      <c r="K529" s="10"/>
      <c r="L529" s="10"/>
      <c r="M529" s="10"/>
      <c r="N529" s="10" t="s">
        <v>1434</v>
      </c>
      <c r="O529" s="10"/>
      <c r="P529" s="10"/>
      <c r="Q529" s="10"/>
      <c r="R529" s="10"/>
      <c r="S529" s="10"/>
      <c r="T529" s="10"/>
      <c r="U529" s="10"/>
      <c r="V529" s="10" t="s">
        <v>1435</v>
      </c>
      <c r="W529" s="10"/>
      <c r="X529" s="10"/>
    </row>
    <row r="530" spans="1:24" ht="25.5" customHeight="1" x14ac:dyDescent="0.25">
      <c r="A530" s="10"/>
      <c r="B530" s="10" t="s">
        <v>172</v>
      </c>
      <c r="C530" s="10"/>
      <c r="D530" s="12" t="s">
        <v>173</v>
      </c>
      <c r="E530" s="12"/>
      <c r="F530" s="12"/>
      <c r="G530" s="10" t="s">
        <v>174</v>
      </c>
      <c r="H530" s="10" t="s">
        <v>472</v>
      </c>
      <c r="I530" s="10"/>
      <c r="J530" s="10"/>
      <c r="K530" s="10" t="s">
        <v>615</v>
      </c>
      <c r="L530" s="10"/>
      <c r="M530" s="10"/>
      <c r="N530" s="10" t="s">
        <v>1434</v>
      </c>
      <c r="O530" s="10"/>
      <c r="P530" s="10" t="s">
        <v>178</v>
      </c>
      <c r="Q530" s="10"/>
      <c r="R530" s="10" t="s">
        <v>179</v>
      </c>
      <c r="S530" s="10"/>
      <c r="T530" s="10" t="s">
        <v>180</v>
      </c>
      <c r="U530" s="10"/>
      <c r="V530" s="10" t="s">
        <v>1436</v>
      </c>
      <c r="W530" s="10"/>
      <c r="X530" s="10"/>
    </row>
    <row r="531" spans="1:24" ht="25.5" customHeight="1" x14ac:dyDescent="0.25">
      <c r="A531" s="10"/>
      <c r="B531" s="10" t="s">
        <v>182</v>
      </c>
      <c r="C531" s="10"/>
      <c r="D531" s="12" t="s">
        <v>183</v>
      </c>
      <c r="E531" s="12"/>
      <c r="F531" s="12"/>
      <c r="G531" s="10" t="s">
        <v>131</v>
      </c>
      <c r="H531" s="10" t="s">
        <v>472</v>
      </c>
      <c r="I531" s="10"/>
      <c r="J531" s="10"/>
      <c r="K531" s="10" t="s">
        <v>615</v>
      </c>
      <c r="L531" s="10"/>
      <c r="M531" s="10"/>
      <c r="N531" s="10" t="s">
        <v>1434</v>
      </c>
      <c r="O531" s="10"/>
      <c r="P531" s="10"/>
      <c r="Q531" s="10"/>
      <c r="R531" s="10"/>
      <c r="S531" s="10"/>
      <c r="T531" s="10" t="s">
        <v>184</v>
      </c>
      <c r="U531" s="10"/>
      <c r="V531" s="10" t="s">
        <v>1435</v>
      </c>
      <c r="W531" s="10"/>
      <c r="X531" s="10"/>
    </row>
    <row r="532" spans="1:24" ht="60" customHeight="1" x14ac:dyDescent="0.25">
      <c r="A532" s="10"/>
      <c r="B532" s="10" t="s">
        <v>707</v>
      </c>
      <c r="C532" s="10"/>
      <c r="D532" s="12" t="s">
        <v>708</v>
      </c>
      <c r="E532" s="12"/>
      <c r="F532" s="12"/>
      <c r="G532" s="10" t="s">
        <v>174</v>
      </c>
      <c r="H532" s="10" t="s">
        <v>227</v>
      </c>
      <c r="I532" s="10"/>
      <c r="J532" s="10"/>
      <c r="K532" s="10" t="s">
        <v>615</v>
      </c>
      <c r="L532" s="10"/>
      <c r="M532" s="10"/>
      <c r="N532" s="10" t="s">
        <v>1437</v>
      </c>
      <c r="O532" s="10"/>
      <c r="P532" s="10"/>
      <c r="Q532" s="10"/>
      <c r="R532" s="10"/>
      <c r="S532" s="10"/>
      <c r="T532" s="10" t="s">
        <v>711</v>
      </c>
      <c r="U532" s="10"/>
      <c r="V532" s="10" t="s">
        <v>1438</v>
      </c>
      <c r="W532" s="10"/>
      <c r="X532" s="10"/>
    </row>
    <row r="533" spans="1:24" ht="14.1" customHeight="1" x14ac:dyDescent="0.25">
      <c r="A533" s="10"/>
      <c r="B533" s="11" t="s">
        <v>25</v>
      </c>
      <c r="C533" s="11"/>
      <c r="D533" s="12" t="s">
        <v>223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1439</v>
      </c>
      <c r="W533" s="10"/>
      <c r="X533" s="10"/>
    </row>
    <row r="534" spans="1:24" ht="48.6" customHeight="1" x14ac:dyDescent="0.25">
      <c r="A534" s="10"/>
      <c r="B534" s="10" t="s">
        <v>714</v>
      </c>
      <c r="C534" s="10"/>
      <c r="D534" s="12" t="s">
        <v>715</v>
      </c>
      <c r="E534" s="12"/>
      <c r="F534" s="12"/>
      <c r="G534" s="10" t="s">
        <v>226</v>
      </c>
      <c r="H534" s="10" t="s">
        <v>451</v>
      </c>
      <c r="I534" s="10"/>
      <c r="J534" s="10"/>
      <c r="K534" s="10"/>
      <c r="L534" s="10"/>
      <c r="M534" s="10"/>
      <c r="N534" s="10" t="s">
        <v>1440</v>
      </c>
      <c r="O534" s="10"/>
      <c r="P534" s="10" t="s">
        <v>717</v>
      </c>
      <c r="Q534" s="10"/>
      <c r="R534" s="10" t="s">
        <v>718</v>
      </c>
      <c r="S534" s="10"/>
      <c r="T534" s="10" t="s">
        <v>719</v>
      </c>
      <c r="U534" s="10"/>
      <c r="V534" s="10" t="s">
        <v>1439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195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1441</v>
      </c>
      <c r="W535" s="10"/>
      <c r="X535" s="10"/>
    </row>
    <row r="536" spans="1:24" ht="25.5" customHeight="1" x14ac:dyDescent="0.25">
      <c r="A536" s="10" t="s">
        <v>1442</v>
      </c>
      <c r="B536" s="10" t="s">
        <v>485</v>
      </c>
      <c r="C536" s="10"/>
      <c r="D536" s="12" t="s">
        <v>486</v>
      </c>
      <c r="E536" s="12"/>
      <c r="F536" s="12"/>
      <c r="G536" s="10" t="s">
        <v>245</v>
      </c>
      <c r="H536" s="10" t="s">
        <v>32</v>
      </c>
      <c r="I536" s="10"/>
      <c r="J536" s="10"/>
      <c r="K536" s="10"/>
      <c r="L536" s="10"/>
      <c r="M536" s="10"/>
      <c r="N536" s="10" t="s">
        <v>32</v>
      </c>
      <c r="O536" s="10"/>
      <c r="P536" s="10"/>
      <c r="Q536" s="10"/>
      <c r="R536" s="10"/>
      <c r="S536" s="10"/>
      <c r="T536" s="10" t="s">
        <v>32</v>
      </c>
      <c r="U536" s="10"/>
      <c r="V536" s="10" t="s">
        <v>32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197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1443</v>
      </c>
      <c r="W537" s="10"/>
      <c r="X537" s="10"/>
    </row>
    <row r="538" spans="1:24" ht="36.950000000000003" customHeight="1" x14ac:dyDescent="0.25">
      <c r="A538" s="10"/>
      <c r="B538" s="10" t="s">
        <v>199</v>
      </c>
      <c r="C538" s="10"/>
      <c r="D538" s="12" t="s">
        <v>200</v>
      </c>
      <c r="E538" s="12"/>
      <c r="F538" s="12"/>
      <c r="G538" s="10" t="s">
        <v>201</v>
      </c>
      <c r="H538" s="10" t="s">
        <v>202</v>
      </c>
      <c r="I538" s="10"/>
      <c r="J538" s="10"/>
      <c r="K538" s="10"/>
      <c r="L538" s="10"/>
      <c r="M538" s="10"/>
      <c r="N538" s="10" t="s">
        <v>202</v>
      </c>
      <c r="O538" s="10"/>
      <c r="P538" s="10"/>
      <c r="Q538" s="10"/>
      <c r="R538" s="10"/>
      <c r="S538" s="10"/>
      <c r="T538" s="10"/>
      <c r="U538" s="10"/>
      <c r="V538" s="10" t="s">
        <v>1444</v>
      </c>
      <c r="W538" s="10"/>
      <c r="X538" s="10"/>
    </row>
    <row r="539" spans="1:24" ht="36.950000000000003" customHeight="1" x14ac:dyDescent="0.25">
      <c r="A539" s="10"/>
      <c r="B539" s="10" t="s">
        <v>204</v>
      </c>
      <c r="C539" s="10"/>
      <c r="D539" s="12" t="s">
        <v>205</v>
      </c>
      <c r="E539" s="12"/>
      <c r="F539" s="12"/>
      <c r="G539" s="10" t="s">
        <v>201</v>
      </c>
      <c r="H539" s="10" t="s">
        <v>206</v>
      </c>
      <c r="I539" s="10"/>
      <c r="J539" s="10"/>
      <c r="K539" s="10"/>
      <c r="L539" s="10"/>
      <c r="M539" s="10"/>
      <c r="N539" s="10" t="s">
        <v>206</v>
      </c>
      <c r="O539" s="10"/>
      <c r="P539" s="10"/>
      <c r="Q539" s="10"/>
      <c r="R539" s="10"/>
      <c r="S539" s="10"/>
      <c r="T539" s="10"/>
      <c r="U539" s="10"/>
      <c r="V539" s="10" t="s">
        <v>1445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208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1446</v>
      </c>
      <c r="U540" s="10"/>
      <c r="V540" s="10" t="s">
        <v>1447</v>
      </c>
      <c r="W540" s="10"/>
      <c r="X540" s="10"/>
    </row>
    <row r="541" spans="1:24" ht="60" customHeight="1" x14ac:dyDescent="0.25">
      <c r="A541" s="10" t="s">
        <v>643</v>
      </c>
      <c r="B541" s="10" t="s">
        <v>1448</v>
      </c>
      <c r="C541" s="10"/>
      <c r="D541" s="12" t="s">
        <v>1449</v>
      </c>
      <c r="E541" s="12"/>
      <c r="F541" s="12"/>
      <c r="G541" s="10" t="s">
        <v>245</v>
      </c>
      <c r="H541" s="10" t="s">
        <v>1450</v>
      </c>
      <c r="I541" s="10"/>
      <c r="J541" s="10"/>
      <c r="K541" s="10"/>
      <c r="L541" s="10"/>
      <c r="M541" s="10"/>
      <c r="N541" s="10" t="s">
        <v>1450</v>
      </c>
      <c r="O541" s="10"/>
      <c r="P541" s="10" t="s">
        <v>1451</v>
      </c>
      <c r="Q541" s="10"/>
      <c r="R541" s="10" t="s">
        <v>1452</v>
      </c>
      <c r="S541" s="10"/>
      <c r="T541" s="10" t="s">
        <v>1453</v>
      </c>
      <c r="U541" s="10"/>
      <c r="V541" s="10" t="s">
        <v>1454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208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1454</v>
      </c>
      <c r="W542" s="10"/>
      <c r="X542" s="10"/>
    </row>
    <row r="543" spans="1:24" ht="48.6" customHeight="1" x14ac:dyDescent="0.25">
      <c r="A543" s="10" t="s">
        <v>1455</v>
      </c>
      <c r="B543" s="10" t="s">
        <v>1456</v>
      </c>
      <c r="C543" s="10"/>
      <c r="D543" s="12" t="s">
        <v>1457</v>
      </c>
      <c r="E543" s="12"/>
      <c r="F543" s="12"/>
      <c r="G543" s="10" t="s">
        <v>245</v>
      </c>
      <c r="H543" s="10" t="s">
        <v>1458</v>
      </c>
      <c r="I543" s="10"/>
      <c r="J543" s="10"/>
      <c r="K543" s="10"/>
      <c r="L543" s="10"/>
      <c r="M543" s="10"/>
      <c r="N543" s="10" t="s">
        <v>1458</v>
      </c>
      <c r="O543" s="10"/>
      <c r="P543" s="10" t="s">
        <v>1459</v>
      </c>
      <c r="Q543" s="10"/>
      <c r="R543" s="10" t="s">
        <v>1460</v>
      </c>
      <c r="S543" s="10"/>
      <c r="T543" s="10" t="s">
        <v>1461</v>
      </c>
      <c r="U543" s="10"/>
      <c r="V543" s="10" t="s">
        <v>1462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208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1462</v>
      </c>
      <c r="W544" s="10"/>
      <c r="X544" s="10"/>
    </row>
    <row r="545" spans="1:24" ht="48.6" customHeight="1" x14ac:dyDescent="0.25">
      <c r="A545" s="10" t="s">
        <v>1463</v>
      </c>
      <c r="B545" s="10" t="s">
        <v>1464</v>
      </c>
      <c r="C545" s="10"/>
      <c r="D545" s="12" t="s">
        <v>1465</v>
      </c>
      <c r="E545" s="12"/>
      <c r="F545" s="12"/>
      <c r="G545" s="10" t="s">
        <v>155</v>
      </c>
      <c r="H545" s="10" t="s">
        <v>1466</v>
      </c>
      <c r="I545" s="10"/>
      <c r="J545" s="10"/>
      <c r="K545" s="10"/>
      <c r="L545" s="10"/>
      <c r="M545" s="10"/>
      <c r="N545" s="10" t="s">
        <v>1466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157</v>
      </c>
      <c r="C546" s="10"/>
      <c r="D546" s="12" t="s">
        <v>158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587</v>
      </c>
      <c r="C547" s="10"/>
      <c r="D547" s="12" t="s">
        <v>588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9</v>
      </c>
      <c r="C548" s="11"/>
      <c r="D548" s="12" t="s">
        <v>159</v>
      </c>
      <c r="E548" s="12"/>
      <c r="F548" s="12"/>
      <c r="G548" s="10" t="s">
        <v>131</v>
      </c>
      <c r="H548" s="10"/>
      <c r="I548" s="10"/>
      <c r="J548" s="10"/>
      <c r="K548" s="10"/>
      <c r="L548" s="10"/>
      <c r="M548" s="10"/>
      <c r="N548" s="10" t="s">
        <v>1467</v>
      </c>
      <c r="O548" s="10"/>
      <c r="P548" s="10"/>
      <c r="Q548" s="10"/>
      <c r="R548" s="10"/>
      <c r="S548" s="10"/>
      <c r="T548" s="10"/>
      <c r="U548" s="10"/>
      <c r="V548" s="10" t="s">
        <v>1468</v>
      </c>
      <c r="W548" s="10"/>
      <c r="X548" s="10"/>
    </row>
    <row r="549" spans="1:24" ht="14.1" customHeight="1" x14ac:dyDescent="0.25">
      <c r="A549" s="10"/>
      <c r="B549" s="10" t="s">
        <v>1430</v>
      </c>
      <c r="C549" s="10"/>
      <c r="D549" s="12" t="s">
        <v>1431</v>
      </c>
      <c r="E549" s="12"/>
      <c r="F549" s="12"/>
      <c r="G549" s="10" t="s">
        <v>131</v>
      </c>
      <c r="H549" s="10" t="s">
        <v>1469</v>
      </c>
      <c r="I549" s="10"/>
      <c r="J549" s="10"/>
      <c r="K549" s="10" t="s">
        <v>594</v>
      </c>
      <c r="L549" s="10"/>
      <c r="M549" s="10"/>
      <c r="N549" s="10" t="s">
        <v>1467</v>
      </c>
      <c r="O549" s="10"/>
      <c r="P549" s="10"/>
      <c r="Q549" s="10"/>
      <c r="R549" s="10"/>
      <c r="S549" s="10"/>
      <c r="T549" s="10" t="s">
        <v>1432</v>
      </c>
      <c r="U549" s="10"/>
      <c r="V549" s="10" t="s">
        <v>1468</v>
      </c>
      <c r="W549" s="10"/>
      <c r="X549" s="10"/>
    </row>
    <row r="550" spans="1:24" ht="14.1" customHeight="1" x14ac:dyDescent="0.25">
      <c r="A550" s="10"/>
      <c r="B550" s="11" t="s">
        <v>23</v>
      </c>
      <c r="C550" s="11"/>
      <c r="D550" s="12" t="s">
        <v>167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1470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169</v>
      </c>
      <c r="E551" s="12"/>
      <c r="F551" s="12"/>
      <c r="G551" s="10" t="s">
        <v>131</v>
      </c>
      <c r="H551" s="10"/>
      <c r="I551" s="10"/>
      <c r="J551" s="10"/>
      <c r="K551" s="10"/>
      <c r="L551" s="10"/>
      <c r="M551" s="10"/>
      <c r="N551" s="10" t="s">
        <v>1471</v>
      </c>
      <c r="O551" s="10"/>
      <c r="P551" s="10"/>
      <c r="Q551" s="10"/>
      <c r="R551" s="10"/>
      <c r="S551" s="10"/>
      <c r="T551" s="10"/>
      <c r="U551" s="10"/>
      <c r="V551" s="10" t="s">
        <v>1472</v>
      </c>
      <c r="W551" s="10"/>
      <c r="X551" s="10"/>
    </row>
    <row r="552" spans="1:24" ht="60" customHeight="1" x14ac:dyDescent="0.25">
      <c r="A552" s="10"/>
      <c r="B552" s="10" t="s">
        <v>1473</v>
      </c>
      <c r="C552" s="10"/>
      <c r="D552" s="12" t="s">
        <v>1474</v>
      </c>
      <c r="E552" s="12"/>
      <c r="F552" s="12"/>
      <c r="G552" s="10" t="s">
        <v>174</v>
      </c>
      <c r="H552" s="10" t="s">
        <v>1475</v>
      </c>
      <c r="I552" s="10"/>
      <c r="J552" s="10"/>
      <c r="K552" s="10" t="s">
        <v>615</v>
      </c>
      <c r="L552" s="10"/>
      <c r="M552" s="10"/>
      <c r="N552" s="10" t="s">
        <v>1471</v>
      </c>
      <c r="O552" s="10"/>
      <c r="P552" s="10"/>
      <c r="Q552" s="10"/>
      <c r="R552" s="10"/>
      <c r="S552" s="10"/>
      <c r="T552" s="10" t="s">
        <v>1476</v>
      </c>
      <c r="U552" s="10"/>
      <c r="V552" s="10" t="s">
        <v>1477</v>
      </c>
      <c r="W552" s="10"/>
      <c r="X552" s="10"/>
    </row>
    <row r="553" spans="1:24" ht="25.5" customHeight="1" x14ac:dyDescent="0.25">
      <c r="A553" s="10"/>
      <c r="B553" s="10" t="s">
        <v>182</v>
      </c>
      <c r="C553" s="10"/>
      <c r="D553" s="12" t="s">
        <v>183</v>
      </c>
      <c r="E553" s="12"/>
      <c r="F553" s="12"/>
      <c r="G553" s="10" t="s">
        <v>131</v>
      </c>
      <c r="H553" s="10" t="s">
        <v>1475</v>
      </c>
      <c r="I553" s="10"/>
      <c r="J553" s="10"/>
      <c r="K553" s="10" t="s">
        <v>615</v>
      </c>
      <c r="L553" s="10"/>
      <c r="M553" s="10"/>
      <c r="N553" s="10" t="s">
        <v>1471</v>
      </c>
      <c r="O553" s="10"/>
      <c r="P553" s="10"/>
      <c r="Q553" s="10"/>
      <c r="R553" s="10"/>
      <c r="S553" s="10"/>
      <c r="T553" s="10" t="s">
        <v>184</v>
      </c>
      <c r="U553" s="10"/>
      <c r="V553" s="10" t="s">
        <v>1472</v>
      </c>
      <c r="W553" s="10"/>
      <c r="X553" s="10"/>
    </row>
    <row r="554" spans="1:24" ht="60" customHeight="1" x14ac:dyDescent="0.25">
      <c r="A554" s="10"/>
      <c r="B554" s="10" t="s">
        <v>707</v>
      </c>
      <c r="C554" s="10"/>
      <c r="D554" s="12" t="s">
        <v>708</v>
      </c>
      <c r="E554" s="12"/>
      <c r="F554" s="12"/>
      <c r="G554" s="10" t="s">
        <v>174</v>
      </c>
      <c r="H554" s="10" t="s">
        <v>451</v>
      </c>
      <c r="I554" s="10"/>
      <c r="J554" s="10"/>
      <c r="K554" s="10" t="s">
        <v>615</v>
      </c>
      <c r="L554" s="10"/>
      <c r="M554" s="10"/>
      <c r="N554" s="10" t="s">
        <v>1478</v>
      </c>
      <c r="O554" s="10"/>
      <c r="P554" s="10"/>
      <c r="Q554" s="10"/>
      <c r="R554" s="10"/>
      <c r="S554" s="10"/>
      <c r="T554" s="10" t="s">
        <v>711</v>
      </c>
      <c r="U554" s="10"/>
      <c r="V554" s="10" t="s">
        <v>1479</v>
      </c>
      <c r="W554" s="10"/>
      <c r="X554" s="10"/>
    </row>
    <row r="555" spans="1:24" ht="94.5" customHeight="1" x14ac:dyDescent="0.25">
      <c r="A555" s="10"/>
      <c r="B555" s="10" t="s">
        <v>1480</v>
      </c>
      <c r="C555" s="10"/>
      <c r="D555" s="12" t="s">
        <v>1481</v>
      </c>
      <c r="E555" s="12"/>
      <c r="F555" s="12"/>
      <c r="G555" s="10" t="s">
        <v>174</v>
      </c>
      <c r="H555" s="10" t="s">
        <v>1475</v>
      </c>
      <c r="I555" s="10"/>
      <c r="J555" s="10"/>
      <c r="K555" s="10" t="s">
        <v>615</v>
      </c>
      <c r="L555" s="10"/>
      <c r="M555" s="10"/>
      <c r="N555" s="10" t="s">
        <v>1471</v>
      </c>
      <c r="O555" s="10"/>
      <c r="P555" s="10" t="s">
        <v>1482</v>
      </c>
      <c r="Q555" s="10"/>
      <c r="R555" s="10" t="s">
        <v>856</v>
      </c>
      <c r="S555" s="10"/>
      <c r="T555" s="10" t="s">
        <v>1483</v>
      </c>
      <c r="U555" s="10"/>
      <c r="V555" s="10" t="s">
        <v>1484</v>
      </c>
      <c r="W555" s="10"/>
      <c r="X555" s="10"/>
    </row>
    <row r="556" spans="1:24" ht="14.1" customHeight="1" x14ac:dyDescent="0.25">
      <c r="A556" s="10"/>
      <c r="B556" s="11" t="s">
        <v>25</v>
      </c>
      <c r="C556" s="11"/>
      <c r="D556" s="12" t="s">
        <v>223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1485</v>
      </c>
      <c r="W556" s="10"/>
      <c r="X556" s="10"/>
    </row>
    <row r="557" spans="1:24" ht="48.6" customHeight="1" x14ac:dyDescent="0.25">
      <c r="A557" s="10"/>
      <c r="B557" s="10" t="s">
        <v>714</v>
      </c>
      <c r="C557" s="10"/>
      <c r="D557" s="12" t="s">
        <v>715</v>
      </c>
      <c r="E557" s="12"/>
      <c r="F557" s="12"/>
      <c r="G557" s="10" t="s">
        <v>226</v>
      </c>
      <c r="H557" s="10" t="s">
        <v>450</v>
      </c>
      <c r="I557" s="10"/>
      <c r="J557" s="10"/>
      <c r="K557" s="10"/>
      <c r="L557" s="10"/>
      <c r="M557" s="10"/>
      <c r="N557" s="10" t="s">
        <v>1486</v>
      </c>
      <c r="O557" s="10"/>
      <c r="P557" s="10" t="s">
        <v>717</v>
      </c>
      <c r="Q557" s="10"/>
      <c r="R557" s="10" t="s">
        <v>718</v>
      </c>
      <c r="S557" s="10"/>
      <c r="T557" s="10" t="s">
        <v>719</v>
      </c>
      <c r="U557" s="10"/>
      <c r="V557" s="10" t="s">
        <v>1487</v>
      </c>
      <c r="W557" s="10"/>
      <c r="X557" s="10"/>
    </row>
    <row r="558" spans="1:24" ht="36.950000000000003" customHeight="1" x14ac:dyDescent="0.25">
      <c r="A558" s="10"/>
      <c r="B558" s="10" t="s">
        <v>721</v>
      </c>
      <c r="C558" s="10"/>
      <c r="D558" s="12" t="s">
        <v>722</v>
      </c>
      <c r="E558" s="12"/>
      <c r="F558" s="12"/>
      <c r="G558" s="10" t="s">
        <v>245</v>
      </c>
      <c r="H558" s="10" t="s">
        <v>1488</v>
      </c>
      <c r="I558" s="10"/>
      <c r="J558" s="10"/>
      <c r="K558" s="10"/>
      <c r="L558" s="10"/>
      <c r="M558" s="10"/>
      <c r="N558" s="10" t="s">
        <v>1288</v>
      </c>
      <c r="O558" s="10"/>
      <c r="P558" s="10" t="s">
        <v>725</v>
      </c>
      <c r="Q558" s="10"/>
      <c r="R558" s="10" t="s">
        <v>726</v>
      </c>
      <c r="S558" s="10"/>
      <c r="T558" s="10" t="s">
        <v>727</v>
      </c>
      <c r="U558" s="10"/>
      <c r="V558" s="10" t="s">
        <v>1489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195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1490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197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1491</v>
      </c>
      <c r="W560" s="10"/>
      <c r="X560" s="10"/>
    </row>
    <row r="561" spans="1:24" ht="36.950000000000003" customHeight="1" x14ac:dyDescent="0.25">
      <c r="A561" s="10"/>
      <c r="B561" s="10" t="s">
        <v>199</v>
      </c>
      <c r="C561" s="10"/>
      <c r="D561" s="12" t="s">
        <v>200</v>
      </c>
      <c r="E561" s="12"/>
      <c r="F561" s="12"/>
      <c r="G561" s="10" t="s">
        <v>201</v>
      </c>
      <c r="H561" s="10" t="s">
        <v>202</v>
      </c>
      <c r="I561" s="10"/>
      <c r="J561" s="10"/>
      <c r="K561" s="10"/>
      <c r="L561" s="10"/>
      <c r="M561" s="10"/>
      <c r="N561" s="10" t="s">
        <v>202</v>
      </c>
      <c r="O561" s="10"/>
      <c r="P561" s="10"/>
      <c r="Q561" s="10"/>
      <c r="R561" s="10"/>
      <c r="S561" s="10"/>
      <c r="T561" s="10"/>
      <c r="U561" s="10"/>
      <c r="V561" s="10" t="s">
        <v>1492</v>
      </c>
      <c r="W561" s="10"/>
      <c r="X561" s="10"/>
    </row>
    <row r="562" spans="1:24" ht="36.950000000000003" customHeight="1" x14ac:dyDescent="0.25">
      <c r="A562" s="10"/>
      <c r="B562" s="10" t="s">
        <v>204</v>
      </c>
      <c r="C562" s="10"/>
      <c r="D562" s="12" t="s">
        <v>205</v>
      </c>
      <c r="E562" s="12"/>
      <c r="F562" s="12"/>
      <c r="G562" s="10" t="s">
        <v>201</v>
      </c>
      <c r="H562" s="10" t="s">
        <v>206</v>
      </c>
      <c r="I562" s="10"/>
      <c r="J562" s="10"/>
      <c r="K562" s="10"/>
      <c r="L562" s="10"/>
      <c r="M562" s="10"/>
      <c r="N562" s="10" t="s">
        <v>206</v>
      </c>
      <c r="O562" s="10"/>
      <c r="P562" s="10"/>
      <c r="Q562" s="10"/>
      <c r="R562" s="10"/>
      <c r="S562" s="10"/>
      <c r="T562" s="10"/>
      <c r="U562" s="10"/>
      <c r="V562" s="10" t="s">
        <v>1493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208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1494</v>
      </c>
      <c r="U563" s="10"/>
      <c r="V563" s="10" t="s">
        <v>1495</v>
      </c>
      <c r="W563" s="10"/>
      <c r="X563" s="10"/>
    </row>
    <row r="564" spans="1:24" ht="71.45" customHeight="1" x14ac:dyDescent="0.25">
      <c r="A564" s="10" t="s">
        <v>1496</v>
      </c>
      <c r="B564" s="10" t="s">
        <v>1497</v>
      </c>
      <c r="C564" s="10"/>
      <c r="D564" s="12" t="s">
        <v>1498</v>
      </c>
      <c r="E564" s="12"/>
      <c r="F564" s="12"/>
      <c r="G564" s="10" t="s">
        <v>245</v>
      </c>
      <c r="H564" s="10" t="s">
        <v>1499</v>
      </c>
      <c r="I564" s="10"/>
      <c r="J564" s="10"/>
      <c r="K564" s="10"/>
      <c r="L564" s="10"/>
      <c r="M564" s="10"/>
      <c r="N564" s="10" t="s">
        <v>1499</v>
      </c>
      <c r="O564" s="10"/>
      <c r="P564" s="10" t="s">
        <v>1500</v>
      </c>
      <c r="Q564" s="10"/>
      <c r="R564" s="10" t="s">
        <v>767</v>
      </c>
      <c r="S564" s="10"/>
      <c r="T564" s="10" t="s">
        <v>1501</v>
      </c>
      <c r="U564" s="10"/>
      <c r="V564" s="10" t="s">
        <v>1502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208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1502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1503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1504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528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529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1505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531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1506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533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1507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535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1508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536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32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538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1509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540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1510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542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1511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544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32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545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32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1512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1513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528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548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32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549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32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550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551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580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552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581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553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554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1514</v>
      </c>
      <c r="X588" s="10"/>
    </row>
    <row r="589" spans="1:24" ht="14.1" customHeight="1" x14ac:dyDescent="0.25">
      <c r="A589" s="10"/>
      <c r="B589" s="10"/>
      <c r="C589" s="10"/>
      <c r="D589" s="18" t="s">
        <v>528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555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1515</v>
      </c>
      <c r="X590" s="10"/>
    </row>
    <row r="591" spans="1:24" ht="14.1" customHeight="1" x14ac:dyDescent="0.25">
      <c r="A591" s="10"/>
      <c r="B591" s="10"/>
      <c r="C591" s="10"/>
      <c r="D591" s="18" t="s">
        <v>556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557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1516</v>
      </c>
      <c r="X592" s="10"/>
    </row>
    <row r="593" spans="1:24" ht="14.1" customHeight="1" x14ac:dyDescent="0.25">
      <c r="A593" s="10"/>
      <c r="B593" s="10"/>
      <c r="C593" s="10"/>
      <c r="D593" s="12" t="s">
        <v>558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1517</v>
      </c>
      <c r="X593" s="10"/>
    </row>
    <row r="594" spans="1:24" ht="14.1" customHeight="1" x14ac:dyDescent="0.25">
      <c r="A594" s="10"/>
      <c r="B594" s="10"/>
      <c r="C594" s="10"/>
      <c r="D594" s="12" t="s">
        <v>559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1518</v>
      </c>
      <c r="X594" s="10"/>
    </row>
    <row r="595" spans="1:24" ht="14.1" customHeight="1" x14ac:dyDescent="0.25">
      <c r="A595" s="10"/>
      <c r="B595" s="10"/>
      <c r="C595" s="10"/>
      <c r="D595" s="12" t="s">
        <v>560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1519</v>
      </c>
      <c r="X595" s="10"/>
    </row>
    <row r="596" spans="1:24" ht="14.1" customHeight="1" x14ac:dyDescent="0.25">
      <c r="A596" s="10"/>
      <c r="B596" s="10"/>
      <c r="C596" s="10"/>
      <c r="D596" s="12" t="s">
        <v>562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1520</v>
      </c>
      <c r="X596" s="10"/>
    </row>
    <row r="597" spans="1:24" ht="14.1" customHeight="1" x14ac:dyDescent="0.25">
      <c r="A597" s="10"/>
      <c r="B597" s="10"/>
      <c r="C597" s="10"/>
      <c r="D597" s="12" t="s">
        <v>563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1521</v>
      </c>
      <c r="X597" s="10"/>
    </row>
    <row r="598" spans="1:24" ht="14.1" customHeight="1" x14ac:dyDescent="0.25">
      <c r="A598" s="10"/>
      <c r="B598" s="10"/>
      <c r="C598" s="10"/>
      <c r="D598" s="12" t="s">
        <v>564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1522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1523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1098</v>
      </c>
      <c r="X600" s="10"/>
    </row>
    <row r="601" spans="1:24" ht="14.1" customHeight="1" x14ac:dyDescent="0.25">
      <c r="A601" s="10"/>
      <c r="B601" s="10"/>
      <c r="C601" s="10"/>
      <c r="D601" s="18" t="s">
        <v>528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555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1524</v>
      </c>
      <c r="X602" s="10"/>
    </row>
    <row r="603" spans="1:24" ht="14.1" customHeight="1" x14ac:dyDescent="0.25">
      <c r="A603" s="10"/>
      <c r="B603" s="10"/>
      <c r="C603" s="10"/>
      <c r="D603" s="18" t="s">
        <v>556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557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1054</v>
      </c>
      <c r="X604" s="10"/>
    </row>
    <row r="605" spans="1:24" ht="14.1" customHeight="1" x14ac:dyDescent="0.25">
      <c r="A605" s="10"/>
      <c r="B605" s="10"/>
      <c r="C605" s="10"/>
      <c r="D605" s="12" t="s">
        <v>558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1059</v>
      </c>
      <c r="X605" s="10"/>
    </row>
    <row r="606" spans="1:24" ht="14.1" customHeight="1" x14ac:dyDescent="0.25">
      <c r="A606" s="10"/>
      <c r="B606" s="10"/>
      <c r="C606" s="10"/>
      <c r="D606" s="12" t="s">
        <v>559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1060</v>
      </c>
      <c r="X606" s="10"/>
    </row>
    <row r="607" spans="1:24" ht="14.1" customHeight="1" x14ac:dyDescent="0.25">
      <c r="A607" s="10"/>
      <c r="B607" s="10"/>
      <c r="C607" s="10"/>
      <c r="D607" s="12" t="s">
        <v>560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1087</v>
      </c>
      <c r="X607" s="10"/>
    </row>
    <row r="608" spans="1:24" ht="14.1" customHeight="1" x14ac:dyDescent="0.25">
      <c r="A608" s="10"/>
      <c r="B608" s="10"/>
      <c r="C608" s="10"/>
      <c r="D608" s="12" t="s">
        <v>562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1088</v>
      </c>
      <c r="X608" s="10"/>
    </row>
    <row r="609" spans="1:24" ht="14.1" customHeight="1" x14ac:dyDescent="0.25">
      <c r="A609" s="10"/>
      <c r="B609" s="10"/>
      <c r="C609" s="10"/>
      <c r="D609" s="12" t="s">
        <v>563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1092</v>
      </c>
      <c r="X609" s="10"/>
    </row>
    <row r="610" spans="1:24" ht="14.1" customHeight="1" x14ac:dyDescent="0.25">
      <c r="A610" s="10"/>
      <c r="B610" s="10"/>
      <c r="C610" s="10"/>
      <c r="D610" s="12" t="s">
        <v>564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1096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565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1513</v>
      </c>
      <c r="X612" s="10"/>
    </row>
    <row r="613" spans="1:24" ht="14.1" customHeight="1" x14ac:dyDescent="0.25">
      <c r="A613" s="10"/>
      <c r="B613" s="10"/>
      <c r="C613" s="10"/>
      <c r="D613" s="12" t="s">
        <v>566</v>
      </c>
      <c r="E613" s="12"/>
      <c r="F613" s="12"/>
      <c r="G613" s="12"/>
      <c r="H613" s="12" t="s">
        <v>1525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 t="s">
        <v>568</v>
      </c>
      <c r="V613" s="10"/>
      <c r="W613" s="10" t="s">
        <v>1526</v>
      </c>
      <c r="X613" s="10"/>
    </row>
    <row r="614" spans="1:24" ht="14.1" customHeight="1" x14ac:dyDescent="0.25">
      <c r="A614" s="10"/>
      <c r="B614" s="10"/>
      <c r="C614" s="10"/>
      <c r="D614" s="12" t="s">
        <v>570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0"/>
      <c r="V614" s="10"/>
      <c r="W614" s="10" t="s">
        <v>1527</v>
      </c>
      <c r="X614" s="10"/>
    </row>
    <row r="615" spans="1:24" ht="14.1" customHeight="1" x14ac:dyDescent="0.25">
      <c r="A615" s="10"/>
      <c r="B615" s="10"/>
      <c r="C615" s="10"/>
      <c r="D615" s="18" t="s">
        <v>528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0"/>
      <c r="X615" s="10"/>
    </row>
    <row r="616" spans="1:24" ht="14.1" customHeight="1" x14ac:dyDescent="0.25">
      <c r="A616" s="10"/>
      <c r="B616" s="10"/>
      <c r="C616" s="10"/>
      <c r="D616" s="12" t="s">
        <v>555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0"/>
      <c r="V616" s="10"/>
      <c r="W616" s="10" t="s">
        <v>1504</v>
      </c>
      <c r="X616" s="10"/>
    </row>
    <row r="617" spans="1:24" ht="14.1" customHeight="1" x14ac:dyDescent="0.25">
      <c r="A617" s="10"/>
      <c r="B617" s="10"/>
      <c r="C617" s="10"/>
      <c r="D617" s="18" t="s">
        <v>556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0"/>
      <c r="X617" s="10"/>
    </row>
    <row r="618" spans="1:24" ht="14.1" customHeight="1" x14ac:dyDescent="0.25">
      <c r="A618" s="10"/>
      <c r="B618" s="10"/>
      <c r="C618" s="10"/>
      <c r="D618" s="12" t="s">
        <v>557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1505</v>
      </c>
      <c r="X618" s="10"/>
    </row>
    <row r="619" spans="1:24" ht="14.1" customHeight="1" x14ac:dyDescent="0.25">
      <c r="A619" s="10"/>
      <c r="B619" s="10"/>
      <c r="C619" s="10"/>
      <c r="D619" s="12" t="s">
        <v>558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1506</v>
      </c>
      <c r="X619" s="10"/>
    </row>
    <row r="620" spans="1:24" ht="14.1" customHeight="1" x14ac:dyDescent="0.25">
      <c r="A620" s="10"/>
      <c r="B620" s="10"/>
      <c r="C620" s="10"/>
      <c r="D620" s="12" t="s">
        <v>559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1507</v>
      </c>
      <c r="X620" s="10"/>
    </row>
    <row r="621" spans="1:24" ht="14.1" customHeight="1" x14ac:dyDescent="0.25">
      <c r="A621" s="10"/>
      <c r="B621" s="10"/>
      <c r="C621" s="10"/>
      <c r="D621" s="12" t="s">
        <v>560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1508</v>
      </c>
      <c r="X621" s="10"/>
    </row>
    <row r="622" spans="1:24" ht="14.1" customHeight="1" x14ac:dyDescent="0.25">
      <c r="A622" s="10"/>
      <c r="B622" s="10"/>
      <c r="C622" s="10"/>
      <c r="D622" s="12" t="s">
        <v>561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32</v>
      </c>
      <c r="X622" s="10"/>
    </row>
    <row r="623" spans="1:24" ht="14.1" customHeight="1" x14ac:dyDescent="0.25">
      <c r="A623" s="10"/>
      <c r="B623" s="10"/>
      <c r="C623" s="10"/>
      <c r="D623" s="12" t="s">
        <v>562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1509</v>
      </c>
      <c r="X623" s="10"/>
    </row>
    <row r="624" spans="1:24" ht="14.1" customHeight="1" x14ac:dyDescent="0.25">
      <c r="A624" s="10"/>
      <c r="B624" s="10"/>
      <c r="C624" s="10"/>
      <c r="D624" s="12" t="s">
        <v>563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1510</v>
      </c>
      <c r="X624" s="10"/>
    </row>
    <row r="625" spans="1:24" ht="14.1" customHeight="1" x14ac:dyDescent="0.25">
      <c r="A625" s="10"/>
      <c r="B625" s="10"/>
      <c r="C625" s="10"/>
      <c r="D625" s="12" t="s">
        <v>564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1511</v>
      </c>
      <c r="X625" s="10"/>
    </row>
    <row r="626" spans="1:24" ht="14.1" customHeight="1" x14ac:dyDescent="0.25">
      <c r="A626" s="10"/>
      <c r="B626" s="10"/>
      <c r="C626" s="10"/>
      <c r="D626" s="12" t="s">
        <v>572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32</v>
      </c>
      <c r="X626" s="10"/>
    </row>
    <row r="627" spans="1:24" ht="14.1" customHeight="1" x14ac:dyDescent="0.25">
      <c r="A627" s="10"/>
      <c r="B627" s="10"/>
      <c r="C627" s="10"/>
      <c r="D627" s="12" t="s">
        <v>573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0"/>
      <c r="V627" s="10"/>
      <c r="W627" s="10" t="s">
        <v>32</v>
      </c>
      <c r="X627" s="10"/>
    </row>
    <row r="628" spans="1:24" ht="12.75" customHeight="1" x14ac:dyDescent="0.25">
      <c r="A628" s="10"/>
      <c r="B628" s="10"/>
      <c r="C628" s="10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14.1" customHeight="1" x14ac:dyDescent="0.25">
      <c r="A629" s="10"/>
      <c r="B629" s="10"/>
      <c r="C629" s="10"/>
      <c r="D629" s="19" t="s">
        <v>574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0"/>
      <c r="X629" s="10"/>
    </row>
    <row r="630" spans="1:24" ht="25.5" customHeight="1" x14ac:dyDescent="0.25">
      <c r="A630" s="10"/>
      <c r="B630" s="10"/>
      <c r="C630" s="10"/>
      <c r="D630" s="12" t="s">
        <v>548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32</v>
      </c>
      <c r="X630" s="10"/>
    </row>
    <row r="631" spans="1:24" ht="14.1" customHeight="1" x14ac:dyDescent="0.25">
      <c r="A631" s="10"/>
      <c r="B631" s="10"/>
      <c r="C631" s="10"/>
      <c r="D631" s="12" t="s">
        <v>549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32</v>
      </c>
      <c r="X631" s="10"/>
    </row>
    <row r="632" spans="1:24" ht="25.5" customHeight="1" x14ac:dyDescent="0.25">
      <c r="A632" s="10"/>
      <c r="B632" s="10"/>
      <c r="C632" s="10"/>
      <c r="D632" s="12" t="s">
        <v>551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580</v>
      </c>
      <c r="X632" s="10"/>
    </row>
    <row r="633" spans="1:24" ht="14.1" customHeight="1" x14ac:dyDescent="0.25">
      <c r="A633" s="10"/>
      <c r="B633" s="10"/>
      <c r="C633" s="10"/>
      <c r="D633" s="12" t="s">
        <v>552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0"/>
      <c r="V633" s="10"/>
      <c r="W633" s="10" t="s">
        <v>581</v>
      </c>
      <c r="X633" s="10"/>
    </row>
    <row r="634" spans="1:24" ht="12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3.7" customHeight="1" x14ac:dyDescent="0.25">
      <c r="A635" s="1" t="s">
        <v>575</v>
      </c>
      <c r="B635" s="1"/>
      <c r="C635" s="8" t="s">
        <v>576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15" t="s">
        <v>99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"/>
      <c r="R636" s="1"/>
      <c r="S636" s="1"/>
      <c r="T636" s="1"/>
      <c r="U636" s="1"/>
      <c r="V636" s="1"/>
      <c r="W636" s="1"/>
      <c r="X636" s="1"/>
    </row>
    <row r="637" spans="1:24" ht="13.7" customHeight="1" x14ac:dyDescent="0.25">
      <c r="A637" s="1" t="s">
        <v>577</v>
      </c>
      <c r="B637" s="1"/>
      <c r="C637" s="8" t="s">
        <v>576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15" t="s">
        <v>99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</sheetData>
  <mergeCells count="6879">
    <mergeCell ref="A637:B638"/>
    <mergeCell ref="C637:P637"/>
    <mergeCell ref="C638:P638"/>
    <mergeCell ref="Q637:X638"/>
    <mergeCell ref="A639:X639"/>
    <mergeCell ref="A632"/>
    <mergeCell ref="B632:C632"/>
    <mergeCell ref="D632:G632"/>
    <mergeCell ref="H632:T632"/>
    <mergeCell ref="U632:V632"/>
    <mergeCell ref="W632:X632"/>
    <mergeCell ref="A633"/>
    <mergeCell ref="B633:C633"/>
    <mergeCell ref="D633:G633"/>
    <mergeCell ref="H633:T633"/>
    <mergeCell ref="U633:V633"/>
    <mergeCell ref="W633:X633"/>
    <mergeCell ref="A634:X634"/>
    <mergeCell ref="A635:B636"/>
    <mergeCell ref="C635:P635"/>
    <mergeCell ref="C636:P636"/>
    <mergeCell ref="Q635:X636"/>
    <mergeCell ref="A628"/>
    <mergeCell ref="B628:C628"/>
    <mergeCell ref="D628:V628"/>
    <mergeCell ref="W628:X628"/>
    <mergeCell ref="A629"/>
    <mergeCell ref="B629:C629"/>
    <mergeCell ref="D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G627"/>
    <mergeCell ref="H627:T627"/>
    <mergeCell ref="U627:V627"/>
    <mergeCell ref="W627:X627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V615"/>
    <mergeCell ref="W615:X615"/>
    <mergeCell ref="A616"/>
    <mergeCell ref="B616:C616"/>
    <mergeCell ref="D616:G616"/>
    <mergeCell ref="H616:T616"/>
    <mergeCell ref="U616:V616"/>
    <mergeCell ref="W616:X616"/>
    <mergeCell ref="A617"/>
    <mergeCell ref="B617:C617"/>
    <mergeCell ref="D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G614"/>
    <mergeCell ref="H614:T614"/>
    <mergeCell ref="U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0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122</v>
      </c>
      <c r="B20" s="7"/>
      <c r="C20" s="7"/>
      <c r="D20" s="7"/>
      <c r="E20" s="14" t="s">
        <v>66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1528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128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1529</v>
      </c>
      <c r="T22" s="14"/>
      <c r="U22" s="14"/>
      <c r="V22" s="1" t="s">
        <v>131</v>
      </c>
      <c r="W22" s="1"/>
    </row>
    <row r="23" spans="1:23" ht="13.7" customHeight="1" x14ac:dyDescent="0.25">
      <c r="A23" s="7" t="s">
        <v>132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131</v>
      </c>
      <c r="W23" s="1"/>
    </row>
    <row r="24" spans="1:23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136</v>
      </c>
      <c r="B25" s="7"/>
      <c r="C25" s="7"/>
      <c r="D25" s="7"/>
      <c r="E25" s="14" t="s">
        <v>66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 t="s">
        <v>142</v>
      </c>
      <c r="V28" s="9"/>
      <c r="W28" s="9" t="s">
        <v>148</v>
      </c>
    </row>
    <row r="29" spans="1:23" ht="14.1" customHeight="1" x14ac:dyDescent="0.25">
      <c r="A29" s="17" t="s">
        <v>582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 t="s">
        <v>151</v>
      </c>
      <c r="V30" s="10"/>
      <c r="W30" s="10" t="s">
        <v>152</v>
      </c>
    </row>
    <row r="31" spans="1:23" ht="36.950000000000003" customHeight="1" x14ac:dyDescent="0.25">
      <c r="A31" s="10" t="s">
        <v>9</v>
      </c>
      <c r="B31" s="10" t="s">
        <v>1530</v>
      </c>
      <c r="C31" s="10"/>
      <c r="D31" s="12" t="s">
        <v>1531</v>
      </c>
      <c r="E31" s="12"/>
      <c r="F31" s="12"/>
      <c r="G31" s="10" t="s">
        <v>1532</v>
      </c>
      <c r="H31" s="10" t="s">
        <v>1131</v>
      </c>
      <c r="I31" s="10"/>
      <c r="J31" s="10"/>
      <c r="K31" s="10"/>
      <c r="L31" s="10"/>
      <c r="M31" s="10"/>
      <c r="N31" s="10" t="s">
        <v>1131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1533</v>
      </c>
      <c r="C32" s="10"/>
      <c r="D32" s="12" t="s">
        <v>588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159</v>
      </c>
      <c r="E33" s="12"/>
      <c r="F33" s="12"/>
      <c r="G33" s="10" t="s">
        <v>131</v>
      </c>
      <c r="H33" s="10"/>
      <c r="I33" s="10"/>
      <c r="J33" s="10"/>
      <c r="K33" s="10"/>
      <c r="L33" s="10"/>
      <c r="M33" s="10"/>
      <c r="N33" s="10" t="s">
        <v>1534</v>
      </c>
      <c r="O33" s="10"/>
      <c r="P33" s="10"/>
      <c r="Q33" s="10"/>
      <c r="R33" s="10"/>
      <c r="S33" s="10"/>
      <c r="T33" s="10"/>
      <c r="U33" s="10"/>
      <c r="V33" s="10"/>
      <c r="W33" s="10" t="s">
        <v>1535</v>
      </c>
    </row>
    <row r="34" spans="1:23" ht="14.1" customHeight="1" x14ac:dyDescent="0.25">
      <c r="A34" s="10"/>
      <c r="B34" s="10" t="s">
        <v>1536</v>
      </c>
      <c r="C34" s="10"/>
      <c r="D34" s="12" t="s">
        <v>1537</v>
      </c>
      <c r="E34" s="12"/>
      <c r="F34" s="12"/>
      <c r="G34" s="10" t="s">
        <v>131</v>
      </c>
      <c r="H34" s="10" t="s">
        <v>1538</v>
      </c>
      <c r="I34" s="10"/>
      <c r="J34" s="10"/>
      <c r="K34" s="10" t="s">
        <v>1058</v>
      </c>
      <c r="L34" s="10"/>
      <c r="M34" s="10"/>
      <c r="N34" s="10" t="s">
        <v>1539</v>
      </c>
      <c r="O34" s="10"/>
      <c r="P34" s="10"/>
      <c r="Q34" s="10"/>
      <c r="R34" s="10"/>
      <c r="S34" s="10"/>
      <c r="T34" s="10" t="s">
        <v>380</v>
      </c>
      <c r="U34" s="10"/>
      <c r="V34" s="10"/>
      <c r="W34" s="10" t="s">
        <v>1540</v>
      </c>
    </row>
    <row r="35" spans="1:23" ht="14.1" customHeight="1" x14ac:dyDescent="0.25">
      <c r="A35" s="10"/>
      <c r="B35" s="10" t="s">
        <v>1541</v>
      </c>
      <c r="C35" s="10"/>
      <c r="D35" s="12" t="s">
        <v>1542</v>
      </c>
      <c r="E35" s="12"/>
      <c r="F35" s="12"/>
      <c r="G35" s="10" t="s">
        <v>131</v>
      </c>
      <c r="H35" s="10" t="s">
        <v>1538</v>
      </c>
      <c r="I35" s="10"/>
      <c r="J35" s="10"/>
      <c r="K35" s="10" t="s">
        <v>1058</v>
      </c>
      <c r="L35" s="10"/>
      <c r="M35" s="10"/>
      <c r="N35" s="10" t="s">
        <v>1539</v>
      </c>
      <c r="O35" s="10"/>
      <c r="P35" s="10"/>
      <c r="Q35" s="10"/>
      <c r="R35" s="10"/>
      <c r="S35" s="10"/>
      <c r="T35" s="10" t="s">
        <v>1543</v>
      </c>
      <c r="U35" s="10"/>
      <c r="V35" s="10"/>
      <c r="W35" s="10" t="s">
        <v>1544</v>
      </c>
    </row>
    <row r="36" spans="1:23" ht="14.1" customHeight="1" x14ac:dyDescent="0.25">
      <c r="A36" s="10"/>
      <c r="B36" s="10"/>
      <c r="C36" s="10"/>
      <c r="D36" s="12" t="s">
        <v>195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1535</v>
      </c>
    </row>
    <row r="37" spans="1:23" ht="14.1" customHeight="1" x14ac:dyDescent="0.25">
      <c r="A37" s="10"/>
      <c r="B37" s="10"/>
      <c r="C37" s="10"/>
      <c r="D37" s="12" t="s">
        <v>197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1535</v>
      </c>
    </row>
    <row r="38" spans="1:23" ht="36.950000000000003" customHeight="1" x14ac:dyDescent="0.25">
      <c r="A38" s="10"/>
      <c r="B38" s="10" t="s">
        <v>1545</v>
      </c>
      <c r="C38" s="10"/>
      <c r="D38" s="12" t="s">
        <v>1546</v>
      </c>
      <c r="E38" s="12"/>
      <c r="F38" s="12"/>
      <c r="G38" s="10" t="s">
        <v>201</v>
      </c>
      <c r="H38" s="10" t="s">
        <v>1547</v>
      </c>
      <c r="I38" s="10"/>
      <c r="J38" s="10"/>
      <c r="K38" s="10"/>
      <c r="L38" s="10"/>
      <c r="M38" s="10"/>
      <c r="N38" s="10" t="s">
        <v>1547</v>
      </c>
      <c r="O38" s="10"/>
      <c r="P38" s="10"/>
      <c r="Q38" s="10"/>
      <c r="R38" s="10"/>
      <c r="S38" s="10"/>
      <c r="T38" s="10"/>
      <c r="U38" s="10"/>
      <c r="V38" s="10"/>
      <c r="W38" s="10" t="s">
        <v>1548</v>
      </c>
    </row>
    <row r="39" spans="1:23" ht="36.950000000000003" customHeight="1" x14ac:dyDescent="0.25">
      <c r="A39" s="10"/>
      <c r="B39" s="10" t="s">
        <v>1549</v>
      </c>
      <c r="C39" s="10"/>
      <c r="D39" s="12" t="s">
        <v>1550</v>
      </c>
      <c r="E39" s="12"/>
      <c r="F39" s="12"/>
      <c r="G39" s="10" t="s">
        <v>201</v>
      </c>
      <c r="H39" s="10" t="s">
        <v>1551</v>
      </c>
      <c r="I39" s="10"/>
      <c r="J39" s="10"/>
      <c r="K39" s="10"/>
      <c r="L39" s="10"/>
      <c r="M39" s="10"/>
      <c r="N39" s="10" t="s">
        <v>1551</v>
      </c>
      <c r="O39" s="10"/>
      <c r="P39" s="10"/>
      <c r="Q39" s="10"/>
      <c r="R39" s="10"/>
      <c r="S39" s="10"/>
      <c r="T39" s="10"/>
      <c r="U39" s="10"/>
      <c r="V39" s="10"/>
      <c r="W39" s="10" t="s">
        <v>1552</v>
      </c>
    </row>
    <row r="40" spans="1:23" ht="14.1" customHeight="1" x14ac:dyDescent="0.25">
      <c r="A40" s="10"/>
      <c r="B40" s="10"/>
      <c r="C40" s="10"/>
      <c r="D40" s="13" t="s">
        <v>208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1553</v>
      </c>
      <c r="U40" s="10"/>
      <c r="V40" s="10"/>
      <c r="W40" s="10" t="s">
        <v>1554</v>
      </c>
    </row>
    <row r="41" spans="1:23" ht="36.950000000000003" customHeight="1" x14ac:dyDescent="0.25">
      <c r="A41" s="10" t="s">
        <v>23</v>
      </c>
      <c r="B41" s="10" t="s">
        <v>1555</v>
      </c>
      <c r="C41" s="10"/>
      <c r="D41" s="12" t="s">
        <v>1556</v>
      </c>
      <c r="E41" s="12"/>
      <c r="F41" s="12"/>
      <c r="G41" s="10" t="s">
        <v>1532</v>
      </c>
      <c r="H41" s="10" t="s">
        <v>1466</v>
      </c>
      <c r="I41" s="10"/>
      <c r="J41" s="10"/>
      <c r="K41" s="10"/>
      <c r="L41" s="10"/>
      <c r="M41" s="10"/>
      <c r="N41" s="10" t="s">
        <v>1466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1533</v>
      </c>
      <c r="C42" s="10"/>
      <c r="D42" s="12" t="s">
        <v>588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159</v>
      </c>
      <c r="E43" s="12"/>
      <c r="F43" s="12"/>
      <c r="G43" s="10" t="s">
        <v>131</v>
      </c>
      <c r="H43" s="10"/>
      <c r="I43" s="10"/>
      <c r="J43" s="10"/>
      <c r="K43" s="10"/>
      <c r="L43" s="10"/>
      <c r="M43" s="10"/>
      <c r="N43" s="10" t="s">
        <v>1557</v>
      </c>
      <c r="O43" s="10"/>
      <c r="P43" s="10"/>
      <c r="Q43" s="10"/>
      <c r="R43" s="10"/>
      <c r="S43" s="10"/>
      <c r="T43" s="10"/>
      <c r="U43" s="10"/>
      <c r="V43" s="10"/>
      <c r="W43" s="10" t="s">
        <v>1558</v>
      </c>
    </row>
    <row r="44" spans="1:23" ht="14.1" customHeight="1" x14ac:dyDescent="0.25">
      <c r="A44" s="10"/>
      <c r="B44" s="10" t="s">
        <v>1536</v>
      </c>
      <c r="C44" s="10"/>
      <c r="D44" s="12" t="s">
        <v>1537</v>
      </c>
      <c r="E44" s="12"/>
      <c r="F44" s="12"/>
      <c r="G44" s="10" t="s">
        <v>131</v>
      </c>
      <c r="H44" s="10" t="s">
        <v>1074</v>
      </c>
      <c r="I44" s="10"/>
      <c r="J44" s="10"/>
      <c r="K44" s="10" t="s">
        <v>1058</v>
      </c>
      <c r="L44" s="10"/>
      <c r="M44" s="10"/>
      <c r="N44" s="10" t="s">
        <v>1559</v>
      </c>
      <c r="O44" s="10"/>
      <c r="P44" s="10"/>
      <c r="Q44" s="10"/>
      <c r="R44" s="10"/>
      <c r="S44" s="10"/>
      <c r="T44" s="10" t="s">
        <v>380</v>
      </c>
      <c r="U44" s="10"/>
      <c r="V44" s="10"/>
      <c r="W44" s="10" t="s">
        <v>1560</v>
      </c>
    </row>
    <row r="45" spans="1:23" ht="14.1" customHeight="1" x14ac:dyDescent="0.25">
      <c r="A45" s="10"/>
      <c r="B45" s="10" t="s">
        <v>1541</v>
      </c>
      <c r="C45" s="10"/>
      <c r="D45" s="12" t="s">
        <v>1542</v>
      </c>
      <c r="E45" s="12"/>
      <c r="F45" s="12"/>
      <c r="G45" s="10" t="s">
        <v>131</v>
      </c>
      <c r="H45" s="10" t="s">
        <v>1074</v>
      </c>
      <c r="I45" s="10"/>
      <c r="J45" s="10"/>
      <c r="K45" s="10" t="s">
        <v>1058</v>
      </c>
      <c r="L45" s="10"/>
      <c r="M45" s="10"/>
      <c r="N45" s="10" t="s">
        <v>1559</v>
      </c>
      <c r="O45" s="10"/>
      <c r="P45" s="10"/>
      <c r="Q45" s="10"/>
      <c r="R45" s="10"/>
      <c r="S45" s="10"/>
      <c r="T45" s="10" t="s">
        <v>1543</v>
      </c>
      <c r="U45" s="10"/>
      <c r="V45" s="10"/>
      <c r="W45" s="10" t="s">
        <v>1561</v>
      </c>
    </row>
    <row r="46" spans="1:23" ht="14.1" customHeight="1" x14ac:dyDescent="0.25">
      <c r="A46" s="10"/>
      <c r="B46" s="10"/>
      <c r="C46" s="10"/>
      <c r="D46" s="12" t="s">
        <v>195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1558</v>
      </c>
    </row>
    <row r="47" spans="1:23" ht="14.1" customHeight="1" x14ac:dyDescent="0.25">
      <c r="A47" s="10"/>
      <c r="B47" s="10"/>
      <c r="C47" s="10"/>
      <c r="D47" s="12" t="s">
        <v>197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1558</v>
      </c>
    </row>
    <row r="48" spans="1:23" ht="36.950000000000003" customHeight="1" x14ac:dyDescent="0.25">
      <c r="A48" s="10"/>
      <c r="B48" s="10" t="s">
        <v>1545</v>
      </c>
      <c r="C48" s="10"/>
      <c r="D48" s="12" t="s">
        <v>1546</v>
      </c>
      <c r="E48" s="12"/>
      <c r="F48" s="12"/>
      <c r="G48" s="10" t="s">
        <v>201</v>
      </c>
      <c r="H48" s="10" t="s">
        <v>1547</v>
      </c>
      <c r="I48" s="10"/>
      <c r="J48" s="10"/>
      <c r="K48" s="10"/>
      <c r="L48" s="10"/>
      <c r="M48" s="10"/>
      <c r="N48" s="10" t="s">
        <v>1547</v>
      </c>
      <c r="O48" s="10"/>
      <c r="P48" s="10"/>
      <c r="Q48" s="10"/>
      <c r="R48" s="10"/>
      <c r="S48" s="10"/>
      <c r="T48" s="10"/>
      <c r="U48" s="10"/>
      <c r="V48" s="10"/>
      <c r="W48" s="10" t="s">
        <v>1562</v>
      </c>
    </row>
    <row r="49" spans="1:23" ht="36.950000000000003" customHeight="1" x14ac:dyDescent="0.25">
      <c r="A49" s="10"/>
      <c r="B49" s="10" t="s">
        <v>1549</v>
      </c>
      <c r="C49" s="10"/>
      <c r="D49" s="12" t="s">
        <v>1550</v>
      </c>
      <c r="E49" s="12"/>
      <c r="F49" s="12"/>
      <c r="G49" s="10" t="s">
        <v>201</v>
      </c>
      <c r="H49" s="10" t="s">
        <v>1551</v>
      </c>
      <c r="I49" s="10"/>
      <c r="J49" s="10"/>
      <c r="K49" s="10"/>
      <c r="L49" s="10"/>
      <c r="M49" s="10"/>
      <c r="N49" s="10" t="s">
        <v>1551</v>
      </c>
      <c r="O49" s="10"/>
      <c r="P49" s="10"/>
      <c r="Q49" s="10"/>
      <c r="R49" s="10"/>
      <c r="S49" s="10"/>
      <c r="T49" s="10"/>
      <c r="U49" s="10"/>
      <c r="V49" s="10"/>
      <c r="W49" s="10" t="s">
        <v>1563</v>
      </c>
    </row>
    <row r="50" spans="1:23" ht="14.1" customHeight="1" x14ac:dyDescent="0.25">
      <c r="A50" s="10"/>
      <c r="B50" s="10"/>
      <c r="C50" s="10"/>
      <c r="D50" s="13" t="s">
        <v>208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1564</v>
      </c>
      <c r="U50" s="10"/>
      <c r="V50" s="10"/>
      <c r="W50" s="10" t="s">
        <v>1565</v>
      </c>
    </row>
    <row r="51" spans="1:23" ht="48.6" customHeight="1" x14ac:dyDescent="0.25">
      <c r="A51" s="10" t="s">
        <v>24</v>
      </c>
      <c r="B51" s="10" t="s">
        <v>1566</v>
      </c>
      <c r="C51" s="10"/>
      <c r="D51" s="12" t="s">
        <v>1567</v>
      </c>
      <c r="E51" s="12"/>
      <c r="F51" s="12"/>
      <c r="G51" s="10" t="s">
        <v>155</v>
      </c>
      <c r="H51" s="10" t="s">
        <v>29</v>
      </c>
      <c r="I51" s="10"/>
      <c r="J51" s="10"/>
      <c r="K51" s="10"/>
      <c r="L51" s="10"/>
      <c r="M51" s="10"/>
      <c r="N51" s="10" t="s">
        <v>29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1533</v>
      </c>
      <c r="C52" s="10"/>
      <c r="D52" s="12" t="s">
        <v>588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159</v>
      </c>
      <c r="E53" s="12"/>
      <c r="F53" s="12"/>
      <c r="G53" s="10" t="s">
        <v>131</v>
      </c>
      <c r="H53" s="10"/>
      <c r="I53" s="10"/>
      <c r="J53" s="10"/>
      <c r="K53" s="10"/>
      <c r="L53" s="10"/>
      <c r="M53" s="10"/>
      <c r="N53" s="10" t="s">
        <v>1568</v>
      </c>
      <c r="O53" s="10"/>
      <c r="P53" s="10"/>
      <c r="Q53" s="10"/>
      <c r="R53" s="10"/>
      <c r="S53" s="10"/>
      <c r="T53" s="10"/>
      <c r="U53" s="10"/>
      <c r="V53" s="10"/>
      <c r="W53" s="10" t="s">
        <v>1569</v>
      </c>
    </row>
    <row r="54" spans="1:23" ht="14.1" customHeight="1" x14ac:dyDescent="0.25">
      <c r="A54" s="10"/>
      <c r="B54" s="10" t="s">
        <v>1536</v>
      </c>
      <c r="C54" s="10"/>
      <c r="D54" s="12" t="s">
        <v>1537</v>
      </c>
      <c r="E54" s="12"/>
      <c r="F54" s="12"/>
      <c r="G54" s="10" t="s">
        <v>131</v>
      </c>
      <c r="H54" s="10" t="s">
        <v>1538</v>
      </c>
      <c r="I54" s="10"/>
      <c r="J54" s="10"/>
      <c r="K54" s="10" t="s">
        <v>1058</v>
      </c>
      <c r="L54" s="10"/>
      <c r="M54" s="10"/>
      <c r="N54" s="10" t="s">
        <v>1570</v>
      </c>
      <c r="O54" s="10"/>
      <c r="P54" s="10"/>
      <c r="Q54" s="10"/>
      <c r="R54" s="10"/>
      <c r="S54" s="10"/>
      <c r="T54" s="10" t="s">
        <v>380</v>
      </c>
      <c r="U54" s="10"/>
      <c r="V54" s="10"/>
      <c r="W54" s="10" t="s">
        <v>1571</v>
      </c>
    </row>
    <row r="55" spans="1:23" ht="14.1" customHeight="1" x14ac:dyDescent="0.25">
      <c r="A55" s="10"/>
      <c r="B55" s="10" t="s">
        <v>1541</v>
      </c>
      <c r="C55" s="10"/>
      <c r="D55" s="12" t="s">
        <v>1542</v>
      </c>
      <c r="E55" s="12"/>
      <c r="F55" s="12"/>
      <c r="G55" s="10" t="s">
        <v>131</v>
      </c>
      <c r="H55" s="10" t="s">
        <v>1538</v>
      </c>
      <c r="I55" s="10"/>
      <c r="J55" s="10"/>
      <c r="K55" s="10" t="s">
        <v>1058</v>
      </c>
      <c r="L55" s="10"/>
      <c r="M55" s="10"/>
      <c r="N55" s="10" t="s">
        <v>1570</v>
      </c>
      <c r="O55" s="10"/>
      <c r="P55" s="10"/>
      <c r="Q55" s="10"/>
      <c r="R55" s="10"/>
      <c r="S55" s="10"/>
      <c r="T55" s="10" t="s">
        <v>1543</v>
      </c>
      <c r="U55" s="10"/>
      <c r="V55" s="10"/>
      <c r="W55" s="10" t="s">
        <v>1572</v>
      </c>
    </row>
    <row r="56" spans="1:23" ht="14.1" customHeight="1" x14ac:dyDescent="0.25">
      <c r="A56" s="10"/>
      <c r="B56" s="10"/>
      <c r="C56" s="10"/>
      <c r="D56" s="12" t="s">
        <v>195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1569</v>
      </c>
    </row>
    <row r="57" spans="1:23" ht="14.1" customHeight="1" x14ac:dyDescent="0.25">
      <c r="A57" s="10"/>
      <c r="B57" s="10"/>
      <c r="C57" s="10"/>
      <c r="D57" s="12" t="s">
        <v>197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1569</v>
      </c>
    </row>
    <row r="58" spans="1:23" ht="36.950000000000003" customHeight="1" x14ac:dyDescent="0.25">
      <c r="A58" s="10"/>
      <c r="B58" s="10" t="s">
        <v>1545</v>
      </c>
      <c r="C58" s="10"/>
      <c r="D58" s="12" t="s">
        <v>1546</v>
      </c>
      <c r="E58" s="12"/>
      <c r="F58" s="12"/>
      <c r="G58" s="10" t="s">
        <v>201</v>
      </c>
      <c r="H58" s="10" t="s">
        <v>1547</v>
      </c>
      <c r="I58" s="10"/>
      <c r="J58" s="10"/>
      <c r="K58" s="10"/>
      <c r="L58" s="10"/>
      <c r="M58" s="10"/>
      <c r="N58" s="10" t="s">
        <v>1547</v>
      </c>
      <c r="O58" s="10"/>
      <c r="P58" s="10"/>
      <c r="Q58" s="10"/>
      <c r="R58" s="10"/>
      <c r="S58" s="10"/>
      <c r="T58" s="10"/>
      <c r="U58" s="10"/>
      <c r="V58" s="10"/>
      <c r="W58" s="10" t="s">
        <v>1573</v>
      </c>
    </row>
    <row r="59" spans="1:23" ht="36.950000000000003" customHeight="1" x14ac:dyDescent="0.25">
      <c r="A59" s="10"/>
      <c r="B59" s="10" t="s">
        <v>1549</v>
      </c>
      <c r="C59" s="10"/>
      <c r="D59" s="12" t="s">
        <v>1550</v>
      </c>
      <c r="E59" s="12"/>
      <c r="F59" s="12"/>
      <c r="G59" s="10" t="s">
        <v>201</v>
      </c>
      <c r="H59" s="10" t="s">
        <v>1551</v>
      </c>
      <c r="I59" s="10"/>
      <c r="J59" s="10"/>
      <c r="K59" s="10"/>
      <c r="L59" s="10"/>
      <c r="M59" s="10"/>
      <c r="N59" s="10" t="s">
        <v>1551</v>
      </c>
      <c r="O59" s="10"/>
      <c r="P59" s="10"/>
      <c r="Q59" s="10"/>
      <c r="R59" s="10"/>
      <c r="S59" s="10"/>
      <c r="T59" s="10"/>
      <c r="U59" s="10"/>
      <c r="V59" s="10"/>
      <c r="W59" s="10" t="s">
        <v>1574</v>
      </c>
    </row>
    <row r="60" spans="1:23" ht="14.1" customHeight="1" x14ac:dyDescent="0.25">
      <c r="A60" s="10"/>
      <c r="B60" s="10"/>
      <c r="C60" s="10"/>
      <c r="D60" s="13" t="s">
        <v>208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1553</v>
      </c>
      <c r="U60" s="10"/>
      <c r="V60" s="10"/>
      <c r="W60" s="10" t="s">
        <v>1575</v>
      </c>
    </row>
    <row r="61" spans="1:23" ht="25.5" customHeight="1" x14ac:dyDescent="0.25">
      <c r="A61" s="10" t="s">
        <v>25</v>
      </c>
      <c r="B61" s="10" t="s">
        <v>1576</v>
      </c>
      <c r="C61" s="10"/>
      <c r="D61" s="12" t="s">
        <v>1577</v>
      </c>
      <c r="E61" s="12"/>
      <c r="F61" s="12"/>
      <c r="G61" s="10" t="s">
        <v>155</v>
      </c>
      <c r="H61" s="10" t="s">
        <v>150</v>
      </c>
      <c r="I61" s="10"/>
      <c r="J61" s="10"/>
      <c r="K61" s="10"/>
      <c r="L61" s="10"/>
      <c r="M61" s="10"/>
      <c r="N61" s="10" t="s">
        <v>150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1533</v>
      </c>
      <c r="C62" s="10"/>
      <c r="D62" s="12" t="s">
        <v>588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159</v>
      </c>
      <c r="E63" s="12"/>
      <c r="F63" s="12"/>
      <c r="G63" s="10" t="s">
        <v>131</v>
      </c>
      <c r="H63" s="10"/>
      <c r="I63" s="10"/>
      <c r="J63" s="10"/>
      <c r="K63" s="10"/>
      <c r="L63" s="10"/>
      <c r="M63" s="10"/>
      <c r="N63" s="10" t="s">
        <v>1578</v>
      </c>
      <c r="O63" s="10"/>
      <c r="P63" s="10"/>
      <c r="Q63" s="10"/>
      <c r="R63" s="10"/>
      <c r="S63" s="10"/>
      <c r="T63" s="10"/>
      <c r="U63" s="10"/>
      <c r="V63" s="10"/>
      <c r="W63" s="10" t="s">
        <v>1579</v>
      </c>
    </row>
    <row r="64" spans="1:23" ht="14.1" customHeight="1" x14ac:dyDescent="0.25">
      <c r="A64" s="10"/>
      <c r="B64" s="10" t="s">
        <v>1188</v>
      </c>
      <c r="C64" s="10"/>
      <c r="D64" s="12" t="s">
        <v>1189</v>
      </c>
      <c r="E64" s="12"/>
      <c r="F64" s="12"/>
      <c r="G64" s="10" t="s">
        <v>131</v>
      </c>
      <c r="H64" s="10" t="s">
        <v>1580</v>
      </c>
      <c r="I64" s="10"/>
      <c r="J64" s="10"/>
      <c r="K64" s="10" t="s">
        <v>1058</v>
      </c>
      <c r="L64" s="10"/>
      <c r="M64" s="10"/>
      <c r="N64" s="10" t="s">
        <v>1581</v>
      </c>
      <c r="O64" s="10"/>
      <c r="P64" s="10"/>
      <c r="Q64" s="10"/>
      <c r="R64" s="10"/>
      <c r="S64" s="10"/>
      <c r="T64" s="10" t="s">
        <v>184</v>
      </c>
      <c r="U64" s="10"/>
      <c r="V64" s="10"/>
      <c r="W64" s="10" t="s">
        <v>1582</v>
      </c>
    </row>
    <row r="65" spans="1:23" ht="14.1" customHeight="1" x14ac:dyDescent="0.25">
      <c r="A65" s="10"/>
      <c r="B65" s="10" t="s">
        <v>1583</v>
      </c>
      <c r="C65" s="10"/>
      <c r="D65" s="12" t="s">
        <v>1584</v>
      </c>
      <c r="E65" s="12"/>
      <c r="F65" s="12"/>
      <c r="G65" s="10" t="s">
        <v>131</v>
      </c>
      <c r="H65" s="10" t="s">
        <v>1585</v>
      </c>
      <c r="I65" s="10"/>
      <c r="J65" s="10"/>
      <c r="K65" s="10" t="s">
        <v>1058</v>
      </c>
      <c r="L65" s="10"/>
      <c r="M65" s="10"/>
      <c r="N65" s="10" t="s">
        <v>1586</v>
      </c>
      <c r="O65" s="10"/>
      <c r="P65" s="10"/>
      <c r="Q65" s="10"/>
      <c r="R65" s="10"/>
      <c r="S65" s="10"/>
      <c r="T65" s="10" t="s">
        <v>1587</v>
      </c>
      <c r="U65" s="10"/>
      <c r="V65" s="10"/>
      <c r="W65" s="10" t="s">
        <v>1588</v>
      </c>
    </row>
    <row r="66" spans="1:23" ht="14.1" customHeight="1" x14ac:dyDescent="0.25">
      <c r="A66" s="10"/>
      <c r="B66" s="10" t="s">
        <v>1589</v>
      </c>
      <c r="C66" s="10"/>
      <c r="D66" s="12" t="s">
        <v>1590</v>
      </c>
      <c r="E66" s="12"/>
      <c r="F66" s="12"/>
      <c r="G66" s="10" t="s">
        <v>131</v>
      </c>
      <c r="H66" s="10" t="s">
        <v>1580</v>
      </c>
      <c r="I66" s="10"/>
      <c r="J66" s="10"/>
      <c r="K66" s="10" t="s">
        <v>1058</v>
      </c>
      <c r="L66" s="10"/>
      <c r="M66" s="10"/>
      <c r="N66" s="10" t="s">
        <v>1581</v>
      </c>
      <c r="O66" s="10"/>
      <c r="P66" s="10"/>
      <c r="Q66" s="10"/>
      <c r="R66" s="10"/>
      <c r="S66" s="10"/>
      <c r="T66" s="10" t="s">
        <v>1591</v>
      </c>
      <c r="U66" s="10"/>
      <c r="V66" s="10"/>
      <c r="W66" s="10" t="s">
        <v>1592</v>
      </c>
    </row>
    <row r="67" spans="1:23" ht="14.1" customHeight="1" x14ac:dyDescent="0.25">
      <c r="A67" s="10"/>
      <c r="B67" s="10"/>
      <c r="C67" s="10"/>
      <c r="D67" s="12" t="s">
        <v>195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1579</v>
      </c>
    </row>
    <row r="68" spans="1:23" ht="14.1" customHeight="1" x14ac:dyDescent="0.25">
      <c r="A68" s="10"/>
      <c r="B68" s="10"/>
      <c r="C68" s="10"/>
      <c r="D68" s="12" t="s">
        <v>197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1579</v>
      </c>
    </row>
    <row r="69" spans="1:23" ht="36.950000000000003" customHeight="1" x14ac:dyDescent="0.25">
      <c r="A69" s="10"/>
      <c r="B69" s="10" t="s">
        <v>1545</v>
      </c>
      <c r="C69" s="10"/>
      <c r="D69" s="12" t="s">
        <v>1546</v>
      </c>
      <c r="E69" s="12"/>
      <c r="F69" s="12"/>
      <c r="G69" s="10" t="s">
        <v>201</v>
      </c>
      <c r="H69" s="10" t="s">
        <v>1547</v>
      </c>
      <c r="I69" s="10"/>
      <c r="J69" s="10"/>
      <c r="K69" s="10"/>
      <c r="L69" s="10"/>
      <c r="M69" s="10"/>
      <c r="N69" s="10" t="s">
        <v>1547</v>
      </c>
      <c r="O69" s="10"/>
      <c r="P69" s="10"/>
      <c r="Q69" s="10"/>
      <c r="R69" s="10"/>
      <c r="S69" s="10"/>
      <c r="T69" s="10"/>
      <c r="U69" s="10"/>
      <c r="V69" s="10"/>
      <c r="W69" s="10" t="s">
        <v>1593</v>
      </c>
    </row>
    <row r="70" spans="1:23" ht="36.950000000000003" customHeight="1" x14ac:dyDescent="0.25">
      <c r="A70" s="10"/>
      <c r="B70" s="10" t="s">
        <v>1549</v>
      </c>
      <c r="C70" s="10"/>
      <c r="D70" s="12" t="s">
        <v>1550</v>
      </c>
      <c r="E70" s="12"/>
      <c r="F70" s="12"/>
      <c r="G70" s="10" t="s">
        <v>201</v>
      </c>
      <c r="H70" s="10" t="s">
        <v>1551</v>
      </c>
      <c r="I70" s="10"/>
      <c r="J70" s="10"/>
      <c r="K70" s="10"/>
      <c r="L70" s="10"/>
      <c r="M70" s="10"/>
      <c r="N70" s="10" t="s">
        <v>1551</v>
      </c>
      <c r="O70" s="10"/>
      <c r="P70" s="10"/>
      <c r="Q70" s="10"/>
      <c r="R70" s="10"/>
      <c r="S70" s="10"/>
      <c r="T70" s="10"/>
      <c r="U70" s="10"/>
      <c r="V70" s="10"/>
      <c r="W70" s="10" t="s">
        <v>1594</v>
      </c>
    </row>
    <row r="71" spans="1:23" ht="14.1" customHeight="1" x14ac:dyDescent="0.25">
      <c r="A71" s="10"/>
      <c r="B71" s="10"/>
      <c r="C71" s="10"/>
      <c r="D71" s="13" t="s">
        <v>208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1595</v>
      </c>
      <c r="U71" s="10"/>
      <c r="V71" s="10"/>
      <c r="W71" s="10" t="s">
        <v>1596</v>
      </c>
    </row>
    <row r="72" spans="1:23" ht="25.5" customHeight="1" x14ac:dyDescent="0.25">
      <c r="A72" s="10"/>
      <c r="B72" s="10"/>
      <c r="C72" s="10"/>
      <c r="D72" s="13" t="s">
        <v>1503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1597</v>
      </c>
    </row>
    <row r="73" spans="1:23" ht="14.1" customHeight="1" x14ac:dyDescent="0.25">
      <c r="A73" s="10"/>
      <c r="B73" s="10"/>
      <c r="C73" s="10"/>
      <c r="D73" s="18" t="s">
        <v>528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529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1597</v>
      </c>
    </row>
    <row r="75" spans="1:23" ht="14.1" customHeight="1" x14ac:dyDescent="0.25">
      <c r="A75" s="10"/>
      <c r="B75" s="10"/>
      <c r="C75" s="10"/>
      <c r="D75" s="12" t="s">
        <v>531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533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2" t="s">
        <v>535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32</v>
      </c>
    </row>
    <row r="78" spans="1:23" ht="14.1" customHeight="1" x14ac:dyDescent="0.25">
      <c r="A78" s="10"/>
      <c r="B78" s="10"/>
      <c r="C78" s="10"/>
      <c r="D78" s="12" t="s">
        <v>536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32</v>
      </c>
    </row>
    <row r="79" spans="1:23" ht="14.1" customHeight="1" x14ac:dyDescent="0.25">
      <c r="A79" s="10"/>
      <c r="B79" s="10"/>
      <c r="C79" s="10"/>
      <c r="D79" s="12" t="s">
        <v>538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1597</v>
      </c>
    </row>
    <row r="80" spans="1:23" ht="14.1" customHeight="1" x14ac:dyDescent="0.25">
      <c r="A80" s="10"/>
      <c r="B80" s="10"/>
      <c r="C80" s="10"/>
      <c r="D80" s="12" t="s">
        <v>540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1598</v>
      </c>
    </row>
    <row r="81" spans="1:23" ht="14.1" customHeight="1" x14ac:dyDescent="0.25">
      <c r="A81" s="10"/>
      <c r="B81" s="10"/>
      <c r="C81" s="10"/>
      <c r="D81" s="12" t="s">
        <v>542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1599</v>
      </c>
    </row>
    <row r="82" spans="1:23" ht="14.1" customHeight="1" x14ac:dyDescent="0.25">
      <c r="A82" s="10"/>
      <c r="B82" s="10"/>
      <c r="C82" s="10"/>
      <c r="D82" s="12" t="s">
        <v>544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32</v>
      </c>
    </row>
    <row r="83" spans="1:23" ht="14.1" customHeight="1" x14ac:dyDescent="0.25">
      <c r="A83" s="10"/>
      <c r="B83" s="10"/>
      <c r="C83" s="10"/>
      <c r="D83" s="12" t="s">
        <v>545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32</v>
      </c>
    </row>
    <row r="84" spans="1:23" ht="14.1" customHeight="1" x14ac:dyDescent="0.25">
      <c r="A84" s="10"/>
      <c r="B84" s="10"/>
      <c r="C84" s="10"/>
      <c r="D84" s="13" t="s">
        <v>1512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1600</v>
      </c>
    </row>
    <row r="85" spans="1:23" ht="14.1" customHeight="1" x14ac:dyDescent="0.25">
      <c r="A85" s="10"/>
      <c r="B85" s="10"/>
      <c r="C85" s="10"/>
      <c r="D85" s="18" t="s">
        <v>528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548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32</v>
      </c>
    </row>
    <row r="87" spans="1:23" ht="14.1" customHeight="1" x14ac:dyDescent="0.25">
      <c r="A87" s="10"/>
      <c r="B87" s="10"/>
      <c r="C87" s="10"/>
      <c r="D87" s="12" t="s">
        <v>549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32</v>
      </c>
    </row>
    <row r="88" spans="1:23" ht="14.1" customHeight="1" x14ac:dyDescent="0.25">
      <c r="A88" s="10"/>
      <c r="B88" s="10"/>
      <c r="C88" s="10"/>
      <c r="D88" s="18" t="s">
        <v>550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551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1529</v>
      </c>
    </row>
    <row r="90" spans="1:23" ht="14.1" customHeight="1" x14ac:dyDescent="0.25">
      <c r="A90" s="10"/>
      <c r="B90" s="10"/>
      <c r="C90" s="10"/>
      <c r="D90" s="12" t="s">
        <v>552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32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553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1601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1600</v>
      </c>
    </row>
    <row r="95" spans="1:23" ht="14.1" customHeight="1" x14ac:dyDescent="0.25">
      <c r="A95" s="10"/>
      <c r="B95" s="10"/>
      <c r="C95" s="10"/>
      <c r="D95" s="18" t="s">
        <v>528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1602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1600</v>
      </c>
    </row>
    <row r="97" spans="1:23" ht="14.1" customHeight="1" x14ac:dyDescent="0.25">
      <c r="A97" s="10"/>
      <c r="B97" s="10"/>
      <c r="C97" s="10"/>
      <c r="D97" s="18" t="s">
        <v>556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1603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1597</v>
      </c>
    </row>
    <row r="99" spans="1:23" ht="14.1" customHeight="1" x14ac:dyDescent="0.25">
      <c r="A99" s="10"/>
      <c r="B99" s="10"/>
      <c r="C99" s="10"/>
      <c r="D99" s="18" t="s">
        <v>1604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1605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1597</v>
      </c>
    </row>
    <row r="101" spans="1:23" ht="14.1" customHeight="1" x14ac:dyDescent="0.25">
      <c r="A101" s="10"/>
      <c r="B101" s="10"/>
      <c r="C101" s="10"/>
      <c r="D101" s="12" t="s">
        <v>1606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1597</v>
      </c>
    </row>
    <row r="102" spans="1:23" ht="14.1" customHeight="1" x14ac:dyDescent="0.25">
      <c r="A102" s="10"/>
      <c r="B102" s="10"/>
      <c r="C102" s="10"/>
      <c r="D102" s="12" t="s">
        <v>1607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1598</v>
      </c>
    </row>
    <row r="103" spans="1:23" ht="14.1" customHeight="1" x14ac:dyDescent="0.25">
      <c r="A103" s="10"/>
      <c r="B103" s="10"/>
      <c r="C103" s="10"/>
      <c r="D103" s="12" t="s">
        <v>1608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1599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565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1600</v>
      </c>
    </row>
    <row r="106" spans="1:23" ht="14.1" customHeight="1" x14ac:dyDescent="0.25">
      <c r="A106" s="10"/>
      <c r="B106" s="10"/>
      <c r="C106" s="10"/>
      <c r="D106" s="12" t="s">
        <v>566</v>
      </c>
      <c r="E106" s="12"/>
      <c r="F106" s="12"/>
      <c r="G106" s="12"/>
      <c r="H106" s="12" t="s">
        <v>1609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 t="s">
        <v>568</v>
      </c>
      <c r="V106" s="10"/>
      <c r="W106" s="10" t="s">
        <v>1610</v>
      </c>
    </row>
    <row r="107" spans="1:23" ht="14.1" customHeight="1" x14ac:dyDescent="0.25">
      <c r="A107" s="10"/>
      <c r="B107" s="10"/>
      <c r="C107" s="10"/>
      <c r="D107" s="12" t="s">
        <v>570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1611</v>
      </c>
    </row>
    <row r="108" spans="1:23" ht="14.1" customHeight="1" x14ac:dyDescent="0.25">
      <c r="A108" s="10"/>
      <c r="B108" s="10"/>
      <c r="C108" s="10"/>
      <c r="D108" s="18" t="s">
        <v>528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0"/>
    </row>
    <row r="109" spans="1:23" ht="14.1" customHeight="1" x14ac:dyDescent="0.25">
      <c r="A109" s="10"/>
      <c r="B109" s="10"/>
      <c r="C109" s="10"/>
      <c r="D109" s="12" t="s">
        <v>555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1597</v>
      </c>
    </row>
    <row r="110" spans="1:23" ht="14.1" customHeight="1" x14ac:dyDescent="0.25">
      <c r="A110" s="10"/>
      <c r="B110" s="10"/>
      <c r="C110" s="10"/>
      <c r="D110" s="18" t="s">
        <v>556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2" t="s">
        <v>557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1597</v>
      </c>
    </row>
    <row r="112" spans="1:23" ht="14.1" customHeight="1" x14ac:dyDescent="0.25">
      <c r="A112" s="10"/>
      <c r="B112" s="10"/>
      <c r="C112" s="10"/>
      <c r="D112" s="12" t="s">
        <v>558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559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560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32</v>
      </c>
    </row>
    <row r="115" spans="1:23" ht="14.1" customHeight="1" x14ac:dyDescent="0.25">
      <c r="A115" s="10"/>
      <c r="B115" s="10"/>
      <c r="C115" s="10"/>
      <c r="D115" s="12" t="s">
        <v>561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4.1" customHeight="1" x14ac:dyDescent="0.25">
      <c r="A116" s="10"/>
      <c r="B116" s="10"/>
      <c r="C116" s="10"/>
      <c r="D116" s="12" t="s">
        <v>562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1597</v>
      </c>
    </row>
    <row r="117" spans="1:23" ht="14.1" customHeight="1" x14ac:dyDescent="0.25">
      <c r="A117" s="10"/>
      <c r="B117" s="10"/>
      <c r="C117" s="10"/>
      <c r="D117" s="12" t="s">
        <v>563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1598</v>
      </c>
    </row>
    <row r="118" spans="1:23" ht="14.1" customHeight="1" x14ac:dyDescent="0.25">
      <c r="A118" s="10"/>
      <c r="B118" s="10"/>
      <c r="C118" s="10"/>
      <c r="D118" s="12" t="s">
        <v>564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1599</v>
      </c>
    </row>
    <row r="119" spans="1:23" ht="14.1" customHeight="1" x14ac:dyDescent="0.25">
      <c r="A119" s="10"/>
      <c r="B119" s="10"/>
      <c r="C119" s="10"/>
      <c r="D119" s="12" t="s">
        <v>572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32</v>
      </c>
    </row>
    <row r="120" spans="1:23" ht="14.1" customHeight="1" x14ac:dyDescent="0.25">
      <c r="A120" s="10"/>
      <c r="B120" s="10"/>
      <c r="C120" s="10"/>
      <c r="D120" s="12" t="s">
        <v>573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0" t="s">
        <v>32</v>
      </c>
    </row>
    <row r="121" spans="1:23" ht="12.75" customHeight="1" x14ac:dyDescent="0.25">
      <c r="A121" s="10"/>
      <c r="B121" s="10"/>
      <c r="C121" s="10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14.1" customHeight="1" x14ac:dyDescent="0.25">
      <c r="A122" s="10"/>
      <c r="B122" s="10"/>
      <c r="C122" s="10"/>
      <c r="D122" s="19" t="s">
        <v>574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/>
      <c r="C123" s="10"/>
      <c r="D123" s="12" t="s">
        <v>548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32</v>
      </c>
    </row>
    <row r="124" spans="1:23" ht="14.1" customHeight="1" x14ac:dyDescent="0.25">
      <c r="A124" s="10"/>
      <c r="B124" s="10"/>
      <c r="C124" s="10"/>
      <c r="D124" s="12" t="s">
        <v>549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32</v>
      </c>
    </row>
    <row r="125" spans="1:23" ht="14.1" customHeight="1" x14ac:dyDescent="0.25">
      <c r="A125" s="10"/>
      <c r="B125" s="10"/>
      <c r="C125" s="10"/>
      <c r="D125" s="12" t="s">
        <v>551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1529</v>
      </c>
    </row>
    <row r="126" spans="1:23" ht="14.1" customHeight="1" x14ac:dyDescent="0.25">
      <c r="A126" s="10"/>
      <c r="B126" s="10"/>
      <c r="C126" s="10"/>
      <c r="D126" s="12" t="s">
        <v>552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0"/>
      <c r="V126" s="10"/>
      <c r="W126" s="10" t="s">
        <v>32</v>
      </c>
    </row>
    <row r="127" spans="1:23" ht="12.75" customHeight="1" x14ac:dyDescent="0.25">
      <c r="A127" s="10"/>
      <c r="B127" s="10"/>
      <c r="C127" s="10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0"/>
    </row>
    <row r="128" spans="1:23" ht="14.1" customHeight="1" x14ac:dyDescent="0.25">
      <c r="A128" s="10"/>
      <c r="B128" s="10"/>
      <c r="C128" s="10"/>
      <c r="D128" s="13" t="s">
        <v>1612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0"/>
      <c r="V128" s="10"/>
      <c r="W128" s="17" t="s">
        <v>1613</v>
      </c>
    </row>
    <row r="129" spans="1:23" ht="14.1" customHeight="1" x14ac:dyDescent="0.25">
      <c r="A129" s="10"/>
      <c r="B129" s="10"/>
      <c r="C129" s="10"/>
      <c r="D129" s="18" t="s">
        <v>556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"/>
    </row>
    <row r="130" spans="1:23" ht="36.950000000000003" customHeight="1" x14ac:dyDescent="0.25">
      <c r="A130" s="10"/>
      <c r="B130" s="10" t="s">
        <v>1614</v>
      </c>
      <c r="C130" s="10"/>
      <c r="D130" s="12" t="s">
        <v>1615</v>
      </c>
      <c r="E130" s="12"/>
      <c r="F130" s="12"/>
      <c r="G130" s="12"/>
      <c r="H130" s="12" t="s">
        <v>1616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0"/>
      <c r="V130" s="10"/>
      <c r="W130" s="10" t="s">
        <v>1617</v>
      </c>
    </row>
    <row r="131" spans="1:23" ht="12.75" customHeight="1" x14ac:dyDescent="0.25">
      <c r="A131" s="10"/>
      <c r="B131" s="10"/>
      <c r="C131" s="10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0"/>
    </row>
    <row r="132" spans="1:23" ht="14.1" customHeight="1" x14ac:dyDescent="0.25">
      <c r="A132" s="10"/>
      <c r="B132" s="10"/>
      <c r="C132" s="10"/>
      <c r="D132" s="13" t="s">
        <v>1618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0"/>
      <c r="V132" s="10"/>
      <c r="W132" s="17" t="s">
        <v>1619</v>
      </c>
    </row>
    <row r="133" spans="1:23" ht="14.1" customHeight="1" x14ac:dyDescent="0.25">
      <c r="A133" s="10"/>
      <c r="B133" s="10"/>
      <c r="C133" s="10"/>
      <c r="D133" s="18" t="s">
        <v>556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0"/>
    </row>
    <row r="134" spans="1:23" ht="36.950000000000003" customHeight="1" x14ac:dyDescent="0.25">
      <c r="A134" s="10"/>
      <c r="B134" s="10" t="s">
        <v>1614</v>
      </c>
      <c r="C134" s="10"/>
      <c r="D134" s="12" t="s">
        <v>1615</v>
      </c>
      <c r="E134" s="12"/>
      <c r="F134" s="12"/>
      <c r="G134" s="12"/>
      <c r="H134" s="12" t="s">
        <v>568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0"/>
      <c r="V134" s="10"/>
      <c r="W134" s="10" t="s">
        <v>1610</v>
      </c>
    </row>
    <row r="135" spans="1:2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3.7" customHeight="1" x14ac:dyDescent="0.25">
      <c r="A136" s="1" t="s">
        <v>575</v>
      </c>
      <c r="B136" s="1"/>
      <c r="C136" s="8" t="s">
        <v>576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5" t="s">
        <v>99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"/>
      <c r="R137" s="1"/>
      <c r="S137" s="1"/>
      <c r="T137" s="1"/>
      <c r="U137" s="1"/>
      <c r="V137" s="1"/>
      <c r="W137" s="1"/>
    </row>
    <row r="138" spans="1:23" ht="13.7" customHeight="1" x14ac:dyDescent="0.25">
      <c r="A138" s="1" t="s">
        <v>577</v>
      </c>
      <c r="B138" s="1"/>
      <c r="C138" s="8" t="s">
        <v>576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5" t="s">
        <v>99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</sheetData>
  <mergeCells count="939">
    <mergeCell ref="A138:B139"/>
    <mergeCell ref="C138:P138"/>
    <mergeCell ref="C139:P139"/>
    <mergeCell ref="Q138:W139"/>
    <mergeCell ref="A140:W140"/>
    <mergeCell ref="A134"/>
    <mergeCell ref="B134:C134"/>
    <mergeCell ref="D134:G134"/>
    <mergeCell ref="H134:T134"/>
    <mergeCell ref="U134:V134"/>
    <mergeCell ref="W134"/>
    <mergeCell ref="A135:W135"/>
    <mergeCell ref="A136:B137"/>
    <mergeCell ref="C136:P136"/>
    <mergeCell ref="C137:P137"/>
    <mergeCell ref="Q136:W137"/>
    <mergeCell ref="A132"/>
    <mergeCell ref="B132:C132"/>
    <mergeCell ref="D132:G132"/>
    <mergeCell ref="H132:T132"/>
    <mergeCell ref="U132:V132"/>
    <mergeCell ref="W132"/>
    <mergeCell ref="A133"/>
    <mergeCell ref="B133:C133"/>
    <mergeCell ref="D133:V133"/>
    <mergeCell ref="W133"/>
    <mergeCell ref="A130"/>
    <mergeCell ref="B130:C130"/>
    <mergeCell ref="D130:G130"/>
    <mergeCell ref="H130:T130"/>
    <mergeCell ref="U130:V130"/>
    <mergeCell ref="W130"/>
    <mergeCell ref="A131"/>
    <mergeCell ref="B131:C131"/>
    <mergeCell ref="D131:V131"/>
    <mergeCell ref="W131"/>
    <mergeCell ref="A128"/>
    <mergeCell ref="B128:C128"/>
    <mergeCell ref="D128:G128"/>
    <mergeCell ref="H128:T128"/>
    <mergeCell ref="U128:V128"/>
    <mergeCell ref="W128"/>
    <mergeCell ref="A129"/>
    <mergeCell ref="B129:C129"/>
    <mergeCell ref="D129:V129"/>
    <mergeCell ref="W129"/>
    <mergeCell ref="A126"/>
    <mergeCell ref="B126:C126"/>
    <mergeCell ref="D126:G126"/>
    <mergeCell ref="H126:T126"/>
    <mergeCell ref="U126:V126"/>
    <mergeCell ref="W126"/>
    <mergeCell ref="A127"/>
    <mergeCell ref="B127:C127"/>
    <mergeCell ref="D127:V127"/>
    <mergeCell ref="W127"/>
    <mergeCell ref="A124"/>
    <mergeCell ref="B124:C124"/>
    <mergeCell ref="D124:G124"/>
    <mergeCell ref="H124:T124"/>
    <mergeCell ref="U124:V124"/>
    <mergeCell ref="W124"/>
    <mergeCell ref="A125"/>
    <mergeCell ref="B125:C125"/>
    <mergeCell ref="D125:G125"/>
    <mergeCell ref="H125:T125"/>
    <mergeCell ref="U125:V125"/>
    <mergeCell ref="W125"/>
    <mergeCell ref="A122"/>
    <mergeCell ref="B122:C122"/>
    <mergeCell ref="D122:V122"/>
    <mergeCell ref="W122"/>
    <mergeCell ref="A123"/>
    <mergeCell ref="B123:C123"/>
    <mergeCell ref="D123:G123"/>
    <mergeCell ref="H123:T123"/>
    <mergeCell ref="U123:V123"/>
    <mergeCell ref="W123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6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42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122</v>
      </c>
      <c r="B20" s="7"/>
      <c r="C20" s="7"/>
      <c r="D20" s="7"/>
      <c r="E20" s="14" t="s">
        <v>1620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"/>
      <c r="T20" s="14" t="s">
        <v>1621</v>
      </c>
      <c r="U20" s="14"/>
      <c r="V20" s="14"/>
      <c r="W20" s="14"/>
      <c r="X20" s="14"/>
      <c r="Y20" s="1" t="s">
        <v>6</v>
      </c>
      <c r="Z20" s="1"/>
    </row>
    <row r="21" spans="1:26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"/>
      <c r="T21" s="14" t="s">
        <v>1622</v>
      </c>
      <c r="U21" s="14"/>
      <c r="V21" s="14"/>
      <c r="W21" s="14"/>
      <c r="X21" s="14"/>
      <c r="Y21" s="1" t="s">
        <v>6</v>
      </c>
      <c r="Z21" s="1"/>
    </row>
    <row r="22" spans="1:26" ht="13.7" customHeight="1" x14ac:dyDescent="0.25">
      <c r="A22" s="7" t="s">
        <v>128</v>
      </c>
      <c r="B22" s="7"/>
      <c r="C22" s="7"/>
      <c r="D22" s="7"/>
      <c r="E22" s="14" t="s">
        <v>44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"/>
      <c r="T22" s="14" t="s">
        <v>1623</v>
      </c>
      <c r="U22" s="14"/>
      <c r="V22" s="14"/>
      <c r="W22" s="14"/>
      <c r="X22" s="14"/>
      <c r="Y22" s="1" t="s">
        <v>131</v>
      </c>
      <c r="Z22" s="1"/>
    </row>
    <row r="23" spans="1:26" ht="13.7" customHeight="1" x14ac:dyDescent="0.25">
      <c r="A23" s="7" t="s">
        <v>132</v>
      </c>
      <c r="B23" s="7"/>
      <c r="C23" s="7"/>
      <c r="D23" s="7"/>
      <c r="E23" s="14" t="s">
        <v>45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"/>
      <c r="T23" s="14" t="s">
        <v>1624</v>
      </c>
      <c r="U23" s="14"/>
      <c r="V23" s="14"/>
      <c r="W23" s="14"/>
      <c r="X23" s="14"/>
      <c r="Y23" s="1" t="s">
        <v>131</v>
      </c>
      <c r="Z23" s="1"/>
    </row>
    <row r="24" spans="1:26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136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/>
      <c r="Q27" s="9" t="s">
        <v>144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/>
      <c r="Q28" s="9" t="s">
        <v>145</v>
      </c>
      <c r="R28" s="9"/>
      <c r="S28" s="9" t="s">
        <v>146</v>
      </c>
      <c r="T28" s="9"/>
      <c r="U28" s="9" t="s">
        <v>147</v>
      </c>
      <c r="V28" s="9"/>
      <c r="W28" s="9" t="s">
        <v>142</v>
      </c>
      <c r="X28" s="9"/>
      <c r="Y28" s="9"/>
      <c r="Z28" s="9" t="s">
        <v>148</v>
      </c>
    </row>
    <row r="29" spans="1:26" ht="14.1" customHeight="1" x14ac:dyDescent="0.25">
      <c r="A29" s="17" t="s">
        <v>1625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83</v>
      </c>
      <c r="T30" s="10"/>
      <c r="U30" s="10" t="s">
        <v>150</v>
      </c>
      <c r="V30" s="10"/>
      <c r="W30" s="10" t="s">
        <v>151</v>
      </c>
      <c r="X30" s="10"/>
      <c r="Y30" s="10"/>
      <c r="Z30" s="10" t="s">
        <v>152</v>
      </c>
    </row>
    <row r="31" spans="1:26" ht="48.6" customHeight="1" x14ac:dyDescent="0.25">
      <c r="A31" s="10" t="s">
        <v>9</v>
      </c>
      <c r="B31" s="10" t="s">
        <v>1626</v>
      </c>
      <c r="C31" s="10"/>
      <c r="D31" s="12" t="s">
        <v>1627</v>
      </c>
      <c r="E31" s="12"/>
      <c r="F31" s="12"/>
      <c r="G31" s="10" t="s">
        <v>1628</v>
      </c>
      <c r="H31" s="10" t="s">
        <v>1629</v>
      </c>
      <c r="I31" s="10"/>
      <c r="J31" s="10"/>
      <c r="K31" s="10"/>
      <c r="L31" s="10"/>
      <c r="M31" s="10"/>
      <c r="N31" s="10" t="s">
        <v>1629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157</v>
      </c>
      <c r="C32" s="10"/>
      <c r="D32" s="12" t="s">
        <v>158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587</v>
      </c>
      <c r="C33" s="10"/>
      <c r="D33" s="12" t="s">
        <v>588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9</v>
      </c>
      <c r="C34" s="11"/>
      <c r="D34" s="12" t="s">
        <v>159</v>
      </c>
      <c r="E34" s="12"/>
      <c r="F34" s="12"/>
      <c r="G34" s="10" t="s">
        <v>131</v>
      </c>
      <c r="H34" s="10"/>
      <c r="I34" s="10"/>
      <c r="J34" s="10"/>
      <c r="K34" s="10"/>
      <c r="L34" s="10"/>
      <c r="M34" s="10"/>
      <c r="N34" s="10" t="s">
        <v>1630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1631</v>
      </c>
    </row>
    <row r="35" spans="1:26" ht="14.1" customHeight="1" x14ac:dyDescent="0.25">
      <c r="A35" s="10"/>
      <c r="B35" s="10" t="s">
        <v>1398</v>
      </c>
      <c r="C35" s="10"/>
      <c r="D35" s="12" t="s">
        <v>1399</v>
      </c>
      <c r="E35" s="12"/>
      <c r="F35" s="12"/>
      <c r="G35" s="10" t="s">
        <v>131</v>
      </c>
      <c r="H35" s="10" t="s">
        <v>919</v>
      </c>
      <c r="I35" s="10"/>
      <c r="J35" s="10"/>
      <c r="K35" s="10" t="s">
        <v>594</v>
      </c>
      <c r="L35" s="10"/>
      <c r="M35" s="10"/>
      <c r="N35" s="10" t="s">
        <v>1630</v>
      </c>
      <c r="O35" s="10"/>
      <c r="P35" s="10"/>
      <c r="Q35" s="10"/>
      <c r="R35" s="10"/>
      <c r="S35" s="10"/>
      <c r="T35" s="10"/>
      <c r="U35" s="10" t="s">
        <v>1197</v>
      </c>
      <c r="V35" s="10"/>
      <c r="W35" s="10"/>
      <c r="X35" s="10"/>
      <c r="Y35" s="10"/>
      <c r="Z35" s="10" t="s">
        <v>1631</v>
      </c>
    </row>
    <row r="36" spans="1:26" ht="14.1" customHeight="1" x14ac:dyDescent="0.25">
      <c r="A36" s="10"/>
      <c r="B36" s="11" t="s">
        <v>23</v>
      </c>
      <c r="C36" s="11"/>
      <c r="D36" s="12" t="s">
        <v>167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1632</v>
      </c>
    </row>
    <row r="37" spans="1:26" ht="14.1" customHeight="1" x14ac:dyDescent="0.25">
      <c r="A37" s="10"/>
      <c r="B37" s="11"/>
      <c r="C37" s="11"/>
      <c r="D37" s="12" t="s">
        <v>169</v>
      </c>
      <c r="E37" s="12"/>
      <c r="F37" s="12"/>
      <c r="G37" s="10" t="s">
        <v>131</v>
      </c>
      <c r="H37" s="10"/>
      <c r="I37" s="10"/>
      <c r="J37" s="10"/>
      <c r="K37" s="10"/>
      <c r="L37" s="10"/>
      <c r="M37" s="10"/>
      <c r="N37" s="10" t="s">
        <v>1633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1634</v>
      </c>
    </row>
    <row r="38" spans="1:26" ht="36.950000000000003" customHeight="1" x14ac:dyDescent="0.25">
      <c r="A38" s="10"/>
      <c r="B38" s="10" t="s">
        <v>1635</v>
      </c>
      <c r="C38" s="10"/>
      <c r="D38" s="12" t="s">
        <v>1636</v>
      </c>
      <c r="E38" s="12"/>
      <c r="F38" s="12"/>
      <c r="G38" s="10" t="s">
        <v>174</v>
      </c>
      <c r="H38" s="10" t="s">
        <v>1637</v>
      </c>
      <c r="I38" s="10"/>
      <c r="J38" s="10"/>
      <c r="K38" s="10" t="s">
        <v>615</v>
      </c>
      <c r="L38" s="10"/>
      <c r="M38" s="10"/>
      <c r="N38" s="10" t="s">
        <v>1633</v>
      </c>
      <c r="O38" s="10"/>
      <c r="P38" s="10"/>
      <c r="Q38" s="10"/>
      <c r="R38" s="10"/>
      <c r="S38" s="10"/>
      <c r="T38" s="10"/>
      <c r="U38" s="10" t="s">
        <v>1638</v>
      </c>
      <c r="V38" s="10"/>
      <c r="W38" s="10"/>
      <c r="X38" s="10"/>
      <c r="Y38" s="10"/>
      <c r="Z38" s="10" t="s">
        <v>1632</v>
      </c>
    </row>
    <row r="39" spans="1:26" ht="25.5" customHeight="1" x14ac:dyDescent="0.25">
      <c r="A39" s="10"/>
      <c r="B39" s="10" t="s">
        <v>274</v>
      </c>
      <c r="C39" s="10"/>
      <c r="D39" s="12" t="s">
        <v>275</v>
      </c>
      <c r="E39" s="12"/>
      <c r="F39" s="12"/>
      <c r="G39" s="10" t="s">
        <v>131</v>
      </c>
      <c r="H39" s="10" t="s">
        <v>1637</v>
      </c>
      <c r="I39" s="10"/>
      <c r="J39" s="10"/>
      <c r="K39" s="10" t="s">
        <v>615</v>
      </c>
      <c r="L39" s="10"/>
      <c r="M39" s="10"/>
      <c r="N39" s="10" t="s">
        <v>1633</v>
      </c>
      <c r="O39" s="10"/>
      <c r="P39" s="10"/>
      <c r="Q39" s="10"/>
      <c r="R39" s="10"/>
      <c r="S39" s="10"/>
      <c r="T39" s="10"/>
      <c r="U39" s="10" t="s">
        <v>276</v>
      </c>
      <c r="V39" s="10"/>
      <c r="W39" s="10"/>
      <c r="X39" s="10"/>
      <c r="Y39" s="10"/>
      <c r="Z39" s="10" t="s">
        <v>1634</v>
      </c>
    </row>
    <row r="40" spans="1:26" ht="14.1" customHeight="1" x14ac:dyDescent="0.25">
      <c r="A40" s="10"/>
      <c r="B40" s="10"/>
      <c r="C40" s="10"/>
      <c r="D40" s="12" t="s">
        <v>195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1639</v>
      </c>
    </row>
    <row r="41" spans="1:26" ht="14.1" customHeight="1" x14ac:dyDescent="0.25">
      <c r="A41" s="10"/>
      <c r="B41" s="10"/>
      <c r="C41" s="10"/>
      <c r="D41" s="12" t="s">
        <v>197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1640</v>
      </c>
    </row>
    <row r="42" spans="1:26" ht="36.950000000000003" customHeight="1" x14ac:dyDescent="0.25">
      <c r="A42" s="10"/>
      <c r="B42" s="10" t="s">
        <v>1641</v>
      </c>
      <c r="C42" s="10"/>
      <c r="D42" s="12" t="s">
        <v>1642</v>
      </c>
      <c r="E42" s="12"/>
      <c r="F42" s="12"/>
      <c r="G42" s="10" t="s">
        <v>201</v>
      </c>
      <c r="H42" s="10" t="s">
        <v>1643</v>
      </c>
      <c r="I42" s="10"/>
      <c r="J42" s="10"/>
      <c r="K42" s="10"/>
      <c r="L42" s="10"/>
      <c r="M42" s="10"/>
      <c r="N42" s="10" t="s">
        <v>1643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1644</v>
      </c>
    </row>
    <row r="43" spans="1:26" ht="36.950000000000003" customHeight="1" x14ac:dyDescent="0.25">
      <c r="A43" s="10"/>
      <c r="B43" s="10" t="s">
        <v>1645</v>
      </c>
      <c r="C43" s="10"/>
      <c r="D43" s="12" t="s">
        <v>1646</v>
      </c>
      <c r="E43" s="12"/>
      <c r="F43" s="12"/>
      <c r="G43" s="10" t="s">
        <v>201</v>
      </c>
      <c r="H43" s="10" t="s">
        <v>1647</v>
      </c>
      <c r="I43" s="10"/>
      <c r="J43" s="10"/>
      <c r="K43" s="10"/>
      <c r="L43" s="10"/>
      <c r="M43" s="10"/>
      <c r="N43" s="10" t="s">
        <v>1647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1648</v>
      </c>
    </row>
    <row r="44" spans="1:26" ht="14.1" customHeight="1" x14ac:dyDescent="0.25">
      <c r="A44" s="10"/>
      <c r="B44" s="10"/>
      <c r="C44" s="10"/>
      <c r="D44" s="13" t="s">
        <v>208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1649</v>
      </c>
      <c r="V44" s="10"/>
      <c r="W44" s="10"/>
      <c r="X44" s="10"/>
      <c r="Y44" s="10"/>
      <c r="Z44" s="10" t="s">
        <v>1650</v>
      </c>
    </row>
    <row r="45" spans="1:26" ht="60" customHeight="1" x14ac:dyDescent="0.25">
      <c r="A45" s="10" t="s">
        <v>23</v>
      </c>
      <c r="B45" s="10" t="s">
        <v>1392</v>
      </c>
      <c r="C45" s="10"/>
      <c r="D45" s="12" t="s">
        <v>1651</v>
      </c>
      <c r="E45" s="12"/>
      <c r="F45" s="12"/>
      <c r="G45" s="10" t="s">
        <v>1394</v>
      </c>
      <c r="H45" s="10" t="s">
        <v>767</v>
      </c>
      <c r="I45" s="10"/>
      <c r="J45" s="10"/>
      <c r="K45" s="10"/>
      <c r="L45" s="10"/>
      <c r="M45" s="10"/>
      <c r="N45" s="10" t="s">
        <v>767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157</v>
      </c>
      <c r="C46" s="10"/>
      <c r="D46" s="12" t="s">
        <v>158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587</v>
      </c>
      <c r="C47" s="10"/>
      <c r="D47" s="12" t="s">
        <v>588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9</v>
      </c>
      <c r="C48" s="11"/>
      <c r="D48" s="12" t="s">
        <v>159</v>
      </c>
      <c r="E48" s="12"/>
      <c r="F48" s="12"/>
      <c r="G48" s="10" t="s">
        <v>131</v>
      </c>
      <c r="H48" s="10"/>
      <c r="I48" s="10"/>
      <c r="J48" s="10"/>
      <c r="K48" s="10"/>
      <c r="L48" s="10"/>
      <c r="M48" s="10"/>
      <c r="N48" s="10" t="s">
        <v>1652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1653</v>
      </c>
    </row>
    <row r="49" spans="1:26" ht="14.1" customHeight="1" x14ac:dyDescent="0.25">
      <c r="A49" s="10"/>
      <c r="B49" s="10" t="s">
        <v>1398</v>
      </c>
      <c r="C49" s="10"/>
      <c r="D49" s="12" t="s">
        <v>1399</v>
      </c>
      <c r="E49" s="12"/>
      <c r="F49" s="12"/>
      <c r="G49" s="10" t="s">
        <v>131</v>
      </c>
      <c r="H49" s="10" t="s">
        <v>1400</v>
      </c>
      <c r="I49" s="10"/>
      <c r="J49" s="10"/>
      <c r="K49" s="10" t="s">
        <v>594</v>
      </c>
      <c r="L49" s="10"/>
      <c r="M49" s="10"/>
      <c r="N49" s="10" t="s">
        <v>1652</v>
      </c>
      <c r="O49" s="10"/>
      <c r="P49" s="10"/>
      <c r="Q49" s="10"/>
      <c r="R49" s="10"/>
      <c r="S49" s="10"/>
      <c r="T49" s="10"/>
      <c r="U49" s="10" t="s">
        <v>1197</v>
      </c>
      <c r="V49" s="10"/>
      <c r="W49" s="10"/>
      <c r="X49" s="10"/>
      <c r="Y49" s="10"/>
      <c r="Z49" s="10" t="s">
        <v>1653</v>
      </c>
    </row>
    <row r="50" spans="1:26" ht="14.1" customHeight="1" x14ac:dyDescent="0.25">
      <c r="A50" s="10"/>
      <c r="B50" s="10"/>
      <c r="C50" s="10"/>
      <c r="D50" s="12" t="s">
        <v>195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1653</v>
      </c>
    </row>
    <row r="51" spans="1:26" ht="14.1" customHeight="1" x14ac:dyDescent="0.25">
      <c r="A51" s="10"/>
      <c r="B51" s="10"/>
      <c r="C51" s="10"/>
      <c r="D51" s="12" t="s">
        <v>197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1653</v>
      </c>
    </row>
    <row r="52" spans="1:26" ht="25.5" customHeight="1" x14ac:dyDescent="0.25">
      <c r="A52" s="10"/>
      <c r="B52" s="10" t="s">
        <v>1654</v>
      </c>
      <c r="C52" s="10"/>
      <c r="D52" s="12" t="s">
        <v>1402</v>
      </c>
      <c r="E52" s="12"/>
      <c r="F52" s="12"/>
      <c r="G52" s="10" t="s">
        <v>201</v>
      </c>
      <c r="H52" s="10" t="s">
        <v>598</v>
      </c>
      <c r="I52" s="10"/>
      <c r="J52" s="10"/>
      <c r="K52" s="10"/>
      <c r="L52" s="10"/>
      <c r="M52" s="10"/>
      <c r="N52" s="10" t="s">
        <v>598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1655</v>
      </c>
    </row>
    <row r="53" spans="1:26" ht="25.5" customHeight="1" x14ac:dyDescent="0.25">
      <c r="A53" s="10"/>
      <c r="B53" s="10" t="s">
        <v>1656</v>
      </c>
      <c r="C53" s="10"/>
      <c r="D53" s="12" t="s">
        <v>1405</v>
      </c>
      <c r="E53" s="12"/>
      <c r="F53" s="12"/>
      <c r="G53" s="10" t="s">
        <v>201</v>
      </c>
      <c r="H53" s="10" t="s">
        <v>1406</v>
      </c>
      <c r="I53" s="10"/>
      <c r="J53" s="10"/>
      <c r="K53" s="10"/>
      <c r="L53" s="10"/>
      <c r="M53" s="10"/>
      <c r="N53" s="10" t="s">
        <v>1406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1657</v>
      </c>
    </row>
    <row r="54" spans="1:26" ht="14.1" customHeight="1" x14ac:dyDescent="0.25">
      <c r="A54" s="10"/>
      <c r="B54" s="10"/>
      <c r="C54" s="10"/>
      <c r="D54" s="13" t="s">
        <v>208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1658</v>
      </c>
      <c r="V54" s="10"/>
      <c r="W54" s="10"/>
      <c r="X54" s="10"/>
      <c r="Y54" s="10"/>
      <c r="Z54" s="10" t="s">
        <v>1659</v>
      </c>
    </row>
    <row r="55" spans="1:26" ht="36.950000000000003" customHeight="1" x14ac:dyDescent="0.25">
      <c r="A55" s="10" t="s">
        <v>24</v>
      </c>
      <c r="B55" s="10" t="s">
        <v>1660</v>
      </c>
      <c r="C55" s="10"/>
      <c r="D55" s="12" t="s">
        <v>1661</v>
      </c>
      <c r="E55" s="12"/>
      <c r="F55" s="12"/>
      <c r="G55" s="10" t="s">
        <v>1662</v>
      </c>
      <c r="H55" s="10" t="s">
        <v>26</v>
      </c>
      <c r="I55" s="10"/>
      <c r="J55" s="10"/>
      <c r="K55" s="10"/>
      <c r="L55" s="10"/>
      <c r="M55" s="10"/>
      <c r="N55" s="10" t="s">
        <v>26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587</v>
      </c>
      <c r="C56" s="10"/>
      <c r="D56" s="12" t="s">
        <v>588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9</v>
      </c>
      <c r="C57" s="11"/>
      <c r="D57" s="12" t="s">
        <v>159</v>
      </c>
      <c r="E57" s="12"/>
      <c r="F57" s="12"/>
      <c r="G57" s="10" t="s">
        <v>131</v>
      </c>
      <c r="H57" s="10"/>
      <c r="I57" s="10"/>
      <c r="J57" s="10"/>
      <c r="K57" s="10"/>
      <c r="L57" s="10"/>
      <c r="M57" s="10"/>
      <c r="N57" s="10" t="s">
        <v>1663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1664</v>
      </c>
    </row>
    <row r="58" spans="1:26" ht="14.1" customHeight="1" x14ac:dyDescent="0.25">
      <c r="A58" s="10"/>
      <c r="B58" s="10" t="s">
        <v>1665</v>
      </c>
      <c r="C58" s="10"/>
      <c r="D58" s="12" t="s">
        <v>1666</v>
      </c>
      <c r="E58" s="12"/>
      <c r="F58" s="12"/>
      <c r="G58" s="10" t="s">
        <v>131</v>
      </c>
      <c r="H58" s="10" t="s">
        <v>1667</v>
      </c>
      <c r="I58" s="10"/>
      <c r="J58" s="10"/>
      <c r="K58" s="10" t="s">
        <v>1058</v>
      </c>
      <c r="L58" s="10"/>
      <c r="M58" s="10"/>
      <c r="N58" s="10" t="s">
        <v>1663</v>
      </c>
      <c r="O58" s="10"/>
      <c r="P58" s="10"/>
      <c r="Q58" s="10"/>
      <c r="R58" s="10"/>
      <c r="S58" s="10"/>
      <c r="T58" s="10"/>
      <c r="U58" s="10" t="s">
        <v>1668</v>
      </c>
      <c r="V58" s="10"/>
      <c r="W58" s="10"/>
      <c r="X58" s="10"/>
      <c r="Y58" s="10"/>
      <c r="Z58" s="10" t="s">
        <v>1664</v>
      </c>
    </row>
    <row r="59" spans="1:26" ht="14.1" customHeight="1" x14ac:dyDescent="0.25">
      <c r="A59" s="10"/>
      <c r="B59" s="11" t="s">
        <v>23</v>
      </c>
      <c r="C59" s="11"/>
      <c r="D59" s="12" t="s">
        <v>167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1669</v>
      </c>
    </row>
    <row r="60" spans="1:26" ht="14.1" customHeight="1" x14ac:dyDescent="0.25">
      <c r="A60" s="10"/>
      <c r="B60" s="11"/>
      <c r="C60" s="11"/>
      <c r="D60" s="12" t="s">
        <v>169</v>
      </c>
      <c r="E60" s="12"/>
      <c r="F60" s="12"/>
      <c r="G60" s="10" t="s">
        <v>131</v>
      </c>
      <c r="H60" s="10"/>
      <c r="I60" s="10"/>
      <c r="J60" s="10"/>
      <c r="K60" s="10"/>
      <c r="L60" s="10"/>
      <c r="M60" s="10"/>
      <c r="N60" s="10" t="s">
        <v>271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1670</v>
      </c>
    </row>
    <row r="61" spans="1:26" ht="25.5" customHeight="1" x14ac:dyDescent="0.25">
      <c r="A61" s="10"/>
      <c r="B61" s="10" t="s">
        <v>172</v>
      </c>
      <c r="C61" s="10"/>
      <c r="D61" s="12" t="s">
        <v>173</v>
      </c>
      <c r="E61" s="12"/>
      <c r="F61" s="12"/>
      <c r="G61" s="10" t="s">
        <v>174</v>
      </c>
      <c r="H61" s="10" t="s">
        <v>1671</v>
      </c>
      <c r="I61" s="10"/>
      <c r="J61" s="10"/>
      <c r="K61" s="10" t="s">
        <v>1058</v>
      </c>
      <c r="L61" s="10"/>
      <c r="M61" s="10"/>
      <c r="N61" s="10" t="s">
        <v>271</v>
      </c>
      <c r="O61" s="10"/>
      <c r="P61" s="10"/>
      <c r="Q61" s="10" t="s">
        <v>178</v>
      </c>
      <c r="R61" s="10"/>
      <c r="S61" s="10" t="s">
        <v>179</v>
      </c>
      <c r="T61" s="10"/>
      <c r="U61" s="10" t="s">
        <v>180</v>
      </c>
      <c r="V61" s="10"/>
      <c r="W61" s="10"/>
      <c r="X61" s="10"/>
      <c r="Y61" s="10"/>
      <c r="Z61" s="10" t="s">
        <v>1669</v>
      </c>
    </row>
    <row r="62" spans="1:26" ht="25.5" customHeight="1" x14ac:dyDescent="0.25">
      <c r="A62" s="10"/>
      <c r="B62" s="10" t="s">
        <v>182</v>
      </c>
      <c r="C62" s="10"/>
      <c r="D62" s="12" t="s">
        <v>183</v>
      </c>
      <c r="E62" s="12"/>
      <c r="F62" s="12"/>
      <c r="G62" s="10" t="s">
        <v>131</v>
      </c>
      <c r="H62" s="10" t="s">
        <v>1671</v>
      </c>
      <c r="I62" s="10"/>
      <c r="J62" s="10"/>
      <c r="K62" s="10" t="s">
        <v>1058</v>
      </c>
      <c r="L62" s="10"/>
      <c r="M62" s="10"/>
      <c r="N62" s="10" t="s">
        <v>271</v>
      </c>
      <c r="O62" s="10"/>
      <c r="P62" s="10"/>
      <c r="Q62" s="10"/>
      <c r="R62" s="10"/>
      <c r="S62" s="10"/>
      <c r="T62" s="10"/>
      <c r="U62" s="10" t="s">
        <v>184</v>
      </c>
      <c r="V62" s="10"/>
      <c r="W62" s="10"/>
      <c r="X62" s="10"/>
      <c r="Y62" s="10"/>
      <c r="Z62" s="10" t="s">
        <v>1670</v>
      </c>
    </row>
    <row r="63" spans="1:26" ht="14.1" customHeight="1" x14ac:dyDescent="0.25">
      <c r="A63" s="10"/>
      <c r="B63" s="10"/>
      <c r="C63" s="10"/>
      <c r="D63" s="12" t="s">
        <v>195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1672</v>
      </c>
    </row>
    <row r="64" spans="1:26" ht="48.6" customHeight="1" x14ac:dyDescent="0.25">
      <c r="A64" s="10" t="s">
        <v>1673</v>
      </c>
      <c r="B64" s="10" t="s">
        <v>1085</v>
      </c>
      <c r="C64" s="10"/>
      <c r="D64" s="12" t="s">
        <v>1086</v>
      </c>
      <c r="E64" s="12"/>
      <c r="F64" s="12"/>
      <c r="G64" s="10" t="s">
        <v>201</v>
      </c>
      <c r="H64" s="10" t="s">
        <v>23</v>
      </c>
      <c r="I64" s="10"/>
      <c r="J64" s="10"/>
      <c r="K64" s="10"/>
      <c r="L64" s="10"/>
      <c r="M64" s="10"/>
      <c r="N64" s="10" t="s">
        <v>23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1674</v>
      </c>
    </row>
    <row r="65" spans="1:26" ht="14.1" customHeight="1" x14ac:dyDescent="0.25">
      <c r="A65" s="10"/>
      <c r="B65" s="10"/>
      <c r="C65" s="10"/>
      <c r="D65" s="12" t="s">
        <v>197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1675</v>
      </c>
    </row>
    <row r="66" spans="1:26" ht="25.5" customHeight="1" x14ac:dyDescent="0.25">
      <c r="A66" s="10"/>
      <c r="B66" s="10" t="s">
        <v>1676</v>
      </c>
      <c r="C66" s="10"/>
      <c r="D66" s="12" t="s">
        <v>1090</v>
      </c>
      <c r="E66" s="12"/>
      <c r="F66" s="12"/>
      <c r="G66" s="10" t="s">
        <v>201</v>
      </c>
      <c r="H66" s="10" t="s">
        <v>1091</v>
      </c>
      <c r="I66" s="10"/>
      <c r="J66" s="10"/>
      <c r="K66" s="10"/>
      <c r="L66" s="10"/>
      <c r="M66" s="10"/>
      <c r="N66" s="10" t="s">
        <v>1091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1677</v>
      </c>
    </row>
    <row r="67" spans="1:26" ht="25.5" customHeight="1" x14ac:dyDescent="0.25">
      <c r="A67" s="10"/>
      <c r="B67" s="10" t="s">
        <v>1678</v>
      </c>
      <c r="C67" s="10"/>
      <c r="D67" s="12" t="s">
        <v>1094</v>
      </c>
      <c r="E67" s="12"/>
      <c r="F67" s="12"/>
      <c r="G67" s="10" t="s">
        <v>201</v>
      </c>
      <c r="H67" s="10" t="s">
        <v>1095</v>
      </c>
      <c r="I67" s="10"/>
      <c r="J67" s="10"/>
      <c r="K67" s="10"/>
      <c r="L67" s="10"/>
      <c r="M67" s="10"/>
      <c r="N67" s="10" t="s">
        <v>1095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1679</v>
      </c>
    </row>
    <row r="68" spans="1:26" ht="14.1" customHeight="1" x14ac:dyDescent="0.25">
      <c r="A68" s="10"/>
      <c r="B68" s="10"/>
      <c r="C68" s="10"/>
      <c r="D68" s="13" t="s">
        <v>208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1680</v>
      </c>
      <c r="V68" s="10"/>
      <c r="W68" s="10"/>
      <c r="X68" s="10"/>
      <c r="Y68" s="10"/>
      <c r="Z68" s="10" t="s">
        <v>1681</v>
      </c>
    </row>
    <row r="69" spans="1:26" ht="36.950000000000003" customHeight="1" x14ac:dyDescent="0.25">
      <c r="A69" s="10" t="s">
        <v>25</v>
      </c>
      <c r="B69" s="10" t="s">
        <v>1682</v>
      </c>
      <c r="C69" s="10"/>
      <c r="D69" s="12" t="s">
        <v>1683</v>
      </c>
      <c r="E69" s="12"/>
      <c r="F69" s="12"/>
      <c r="G69" s="10" t="s">
        <v>687</v>
      </c>
      <c r="H69" s="10" t="s">
        <v>1684</v>
      </c>
      <c r="I69" s="10"/>
      <c r="J69" s="10"/>
      <c r="K69" s="10"/>
      <c r="L69" s="10"/>
      <c r="M69" s="10"/>
      <c r="N69" s="10" t="s">
        <v>1684</v>
      </c>
      <c r="O69" s="10"/>
      <c r="P69" s="10"/>
      <c r="Q69" s="10" t="s">
        <v>1685</v>
      </c>
      <c r="R69" s="10"/>
      <c r="S69" s="10" t="s">
        <v>1686</v>
      </c>
      <c r="T69" s="10"/>
      <c r="U69" s="10" t="s">
        <v>1687</v>
      </c>
      <c r="V69" s="10"/>
      <c r="W69" s="10"/>
      <c r="X69" s="10"/>
      <c r="Y69" s="10"/>
      <c r="Z69" s="10" t="s">
        <v>1688</v>
      </c>
    </row>
    <row r="70" spans="1:26" ht="14.1" customHeight="1" x14ac:dyDescent="0.25">
      <c r="A70" s="10"/>
      <c r="B70" s="10"/>
      <c r="C70" s="10"/>
      <c r="D70" s="13" t="s">
        <v>208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1688</v>
      </c>
    </row>
    <row r="71" spans="1:26" ht="48.6" customHeight="1" x14ac:dyDescent="0.25">
      <c r="A71" s="10" t="s">
        <v>26</v>
      </c>
      <c r="B71" s="10" t="s">
        <v>1689</v>
      </c>
      <c r="C71" s="10"/>
      <c r="D71" s="12" t="s">
        <v>1690</v>
      </c>
      <c r="E71" s="12"/>
      <c r="F71" s="12"/>
      <c r="G71" s="10" t="s">
        <v>1662</v>
      </c>
      <c r="H71" s="10" t="s">
        <v>26</v>
      </c>
      <c r="I71" s="10"/>
      <c r="J71" s="10"/>
      <c r="K71" s="10"/>
      <c r="L71" s="10"/>
      <c r="M71" s="10"/>
      <c r="N71" s="10" t="s">
        <v>26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587</v>
      </c>
      <c r="C72" s="10"/>
      <c r="D72" s="12" t="s">
        <v>588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9</v>
      </c>
      <c r="C73" s="11"/>
      <c r="D73" s="12" t="s">
        <v>159</v>
      </c>
      <c r="E73" s="12"/>
      <c r="F73" s="12"/>
      <c r="G73" s="10" t="s">
        <v>131</v>
      </c>
      <c r="H73" s="10"/>
      <c r="I73" s="10"/>
      <c r="J73" s="10"/>
      <c r="K73" s="10"/>
      <c r="L73" s="10"/>
      <c r="M73" s="10"/>
      <c r="N73" s="10" t="s">
        <v>1691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1692</v>
      </c>
    </row>
    <row r="74" spans="1:26" ht="14.1" customHeight="1" x14ac:dyDescent="0.25">
      <c r="A74" s="10"/>
      <c r="B74" s="10" t="s">
        <v>1665</v>
      </c>
      <c r="C74" s="10"/>
      <c r="D74" s="12" t="s">
        <v>1666</v>
      </c>
      <c r="E74" s="12"/>
      <c r="F74" s="12"/>
      <c r="G74" s="10" t="s">
        <v>131</v>
      </c>
      <c r="H74" s="10" t="s">
        <v>1693</v>
      </c>
      <c r="I74" s="10"/>
      <c r="J74" s="10"/>
      <c r="K74" s="10" t="s">
        <v>1058</v>
      </c>
      <c r="L74" s="10"/>
      <c r="M74" s="10"/>
      <c r="N74" s="10" t="s">
        <v>1691</v>
      </c>
      <c r="O74" s="10"/>
      <c r="P74" s="10"/>
      <c r="Q74" s="10"/>
      <c r="R74" s="10"/>
      <c r="S74" s="10"/>
      <c r="T74" s="10"/>
      <c r="U74" s="10" t="s">
        <v>1668</v>
      </c>
      <c r="V74" s="10"/>
      <c r="W74" s="10"/>
      <c r="X74" s="10"/>
      <c r="Y74" s="10"/>
      <c r="Z74" s="10" t="s">
        <v>1692</v>
      </c>
    </row>
    <row r="75" spans="1:26" ht="14.1" customHeight="1" x14ac:dyDescent="0.25">
      <c r="A75" s="10"/>
      <c r="B75" s="11" t="s">
        <v>23</v>
      </c>
      <c r="C75" s="11"/>
      <c r="D75" s="12" t="s">
        <v>167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1694</v>
      </c>
    </row>
    <row r="76" spans="1:26" ht="14.1" customHeight="1" x14ac:dyDescent="0.25">
      <c r="A76" s="10"/>
      <c r="B76" s="11"/>
      <c r="C76" s="11"/>
      <c r="D76" s="12" t="s">
        <v>169</v>
      </c>
      <c r="E76" s="12"/>
      <c r="F76" s="12"/>
      <c r="G76" s="10" t="s">
        <v>131</v>
      </c>
      <c r="H76" s="10"/>
      <c r="I76" s="10"/>
      <c r="J76" s="10"/>
      <c r="K76" s="10"/>
      <c r="L76" s="10"/>
      <c r="M76" s="10"/>
      <c r="N76" s="10" t="s">
        <v>1695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1696</v>
      </c>
    </row>
    <row r="77" spans="1:26" ht="25.5" customHeight="1" x14ac:dyDescent="0.25">
      <c r="A77" s="10"/>
      <c r="B77" s="10" t="s">
        <v>372</v>
      </c>
      <c r="C77" s="10"/>
      <c r="D77" s="12" t="s">
        <v>373</v>
      </c>
      <c r="E77" s="12"/>
      <c r="F77" s="12"/>
      <c r="G77" s="10" t="s">
        <v>174</v>
      </c>
      <c r="H77" s="10" t="s">
        <v>798</v>
      </c>
      <c r="I77" s="10"/>
      <c r="J77" s="10"/>
      <c r="K77" s="10" t="s">
        <v>1058</v>
      </c>
      <c r="L77" s="10"/>
      <c r="M77" s="10"/>
      <c r="N77" s="10" t="s">
        <v>1697</v>
      </c>
      <c r="O77" s="10"/>
      <c r="P77" s="10"/>
      <c r="Q77" s="10"/>
      <c r="R77" s="10"/>
      <c r="S77" s="10"/>
      <c r="T77" s="10"/>
      <c r="U77" s="10" t="s">
        <v>376</v>
      </c>
      <c r="V77" s="10"/>
      <c r="W77" s="10"/>
      <c r="X77" s="10"/>
      <c r="Y77" s="10"/>
      <c r="Z77" s="10" t="s">
        <v>1698</v>
      </c>
    </row>
    <row r="78" spans="1:26" ht="25.5" customHeight="1" x14ac:dyDescent="0.25">
      <c r="A78" s="10"/>
      <c r="B78" s="10" t="s">
        <v>378</v>
      </c>
      <c r="C78" s="10"/>
      <c r="D78" s="12" t="s">
        <v>379</v>
      </c>
      <c r="E78" s="12"/>
      <c r="F78" s="12"/>
      <c r="G78" s="10" t="s">
        <v>131</v>
      </c>
      <c r="H78" s="10" t="s">
        <v>798</v>
      </c>
      <c r="I78" s="10"/>
      <c r="J78" s="10"/>
      <c r="K78" s="10" t="s">
        <v>1058</v>
      </c>
      <c r="L78" s="10"/>
      <c r="M78" s="10"/>
      <c r="N78" s="10" t="s">
        <v>1697</v>
      </c>
      <c r="O78" s="10"/>
      <c r="P78" s="10"/>
      <c r="Q78" s="10"/>
      <c r="R78" s="10"/>
      <c r="S78" s="10"/>
      <c r="T78" s="10"/>
      <c r="U78" s="10" t="s">
        <v>380</v>
      </c>
      <c r="V78" s="10"/>
      <c r="W78" s="10"/>
      <c r="X78" s="10"/>
      <c r="Y78" s="10"/>
      <c r="Z78" s="10" t="s">
        <v>1699</v>
      </c>
    </row>
    <row r="79" spans="1:26" ht="25.5" customHeight="1" x14ac:dyDescent="0.25">
      <c r="A79" s="10"/>
      <c r="B79" s="10" t="s">
        <v>1700</v>
      </c>
      <c r="C79" s="10"/>
      <c r="D79" s="12" t="s">
        <v>1701</v>
      </c>
      <c r="E79" s="12"/>
      <c r="F79" s="12"/>
      <c r="G79" s="10" t="s">
        <v>174</v>
      </c>
      <c r="H79" s="10" t="s">
        <v>1702</v>
      </c>
      <c r="I79" s="10"/>
      <c r="J79" s="10"/>
      <c r="K79" s="10" t="s">
        <v>1058</v>
      </c>
      <c r="L79" s="10"/>
      <c r="M79" s="10"/>
      <c r="N79" s="10" t="s">
        <v>1703</v>
      </c>
      <c r="O79" s="10"/>
      <c r="P79" s="10"/>
      <c r="Q79" s="10" t="s">
        <v>1704</v>
      </c>
      <c r="R79" s="10"/>
      <c r="S79" s="10" t="s">
        <v>1705</v>
      </c>
      <c r="T79" s="10"/>
      <c r="U79" s="10" t="s">
        <v>1706</v>
      </c>
      <c r="V79" s="10"/>
      <c r="W79" s="10"/>
      <c r="X79" s="10"/>
      <c r="Y79" s="10"/>
      <c r="Z79" s="10" t="s">
        <v>1707</v>
      </c>
    </row>
    <row r="80" spans="1:26" ht="25.5" customHeight="1" x14ac:dyDescent="0.25">
      <c r="A80" s="10"/>
      <c r="B80" s="10" t="s">
        <v>1708</v>
      </c>
      <c r="C80" s="10"/>
      <c r="D80" s="12" t="s">
        <v>1709</v>
      </c>
      <c r="E80" s="12"/>
      <c r="F80" s="12"/>
      <c r="G80" s="10" t="s">
        <v>174</v>
      </c>
      <c r="H80" s="10" t="s">
        <v>1702</v>
      </c>
      <c r="I80" s="10"/>
      <c r="J80" s="10"/>
      <c r="K80" s="10" t="s">
        <v>1058</v>
      </c>
      <c r="L80" s="10"/>
      <c r="M80" s="10"/>
      <c r="N80" s="10" t="s">
        <v>1703</v>
      </c>
      <c r="O80" s="10"/>
      <c r="P80" s="10"/>
      <c r="Q80" s="10" t="s">
        <v>1710</v>
      </c>
      <c r="R80" s="10"/>
      <c r="S80" s="10" t="s">
        <v>1077</v>
      </c>
      <c r="T80" s="10"/>
      <c r="U80" s="10" t="s">
        <v>1711</v>
      </c>
      <c r="V80" s="10"/>
      <c r="W80" s="10"/>
      <c r="X80" s="10"/>
      <c r="Y80" s="10"/>
      <c r="Z80" s="10" t="s">
        <v>1712</v>
      </c>
    </row>
    <row r="81" spans="1:26" ht="25.5" customHeight="1" x14ac:dyDescent="0.25">
      <c r="A81" s="10"/>
      <c r="B81" s="10" t="s">
        <v>172</v>
      </c>
      <c r="C81" s="10"/>
      <c r="D81" s="12" t="s">
        <v>173</v>
      </c>
      <c r="E81" s="12"/>
      <c r="F81" s="12"/>
      <c r="G81" s="10" t="s">
        <v>174</v>
      </c>
      <c r="H81" s="10" t="s">
        <v>798</v>
      </c>
      <c r="I81" s="10"/>
      <c r="J81" s="10"/>
      <c r="K81" s="10" t="s">
        <v>1058</v>
      </c>
      <c r="L81" s="10"/>
      <c r="M81" s="10"/>
      <c r="N81" s="10" t="s">
        <v>1697</v>
      </c>
      <c r="O81" s="10"/>
      <c r="P81" s="10"/>
      <c r="Q81" s="10" t="s">
        <v>178</v>
      </c>
      <c r="R81" s="10"/>
      <c r="S81" s="10" t="s">
        <v>179</v>
      </c>
      <c r="T81" s="10"/>
      <c r="U81" s="10" t="s">
        <v>180</v>
      </c>
      <c r="V81" s="10"/>
      <c r="W81" s="10"/>
      <c r="X81" s="10"/>
      <c r="Y81" s="10"/>
      <c r="Z81" s="10" t="s">
        <v>1713</v>
      </c>
    </row>
    <row r="82" spans="1:26" ht="25.5" customHeight="1" x14ac:dyDescent="0.25">
      <c r="A82" s="10"/>
      <c r="B82" s="10" t="s">
        <v>182</v>
      </c>
      <c r="C82" s="10"/>
      <c r="D82" s="12" t="s">
        <v>183</v>
      </c>
      <c r="E82" s="12"/>
      <c r="F82" s="12"/>
      <c r="G82" s="10" t="s">
        <v>131</v>
      </c>
      <c r="H82" s="10" t="s">
        <v>798</v>
      </c>
      <c r="I82" s="10"/>
      <c r="J82" s="10"/>
      <c r="K82" s="10" t="s">
        <v>1058</v>
      </c>
      <c r="L82" s="10"/>
      <c r="M82" s="10"/>
      <c r="N82" s="10" t="s">
        <v>1697</v>
      </c>
      <c r="O82" s="10"/>
      <c r="P82" s="10"/>
      <c r="Q82" s="10"/>
      <c r="R82" s="10"/>
      <c r="S82" s="10"/>
      <c r="T82" s="10"/>
      <c r="U82" s="10" t="s">
        <v>184</v>
      </c>
      <c r="V82" s="10"/>
      <c r="W82" s="10"/>
      <c r="X82" s="10"/>
      <c r="Y82" s="10"/>
      <c r="Z82" s="10" t="s">
        <v>1714</v>
      </c>
    </row>
    <row r="83" spans="1:26" ht="14.1" customHeight="1" x14ac:dyDescent="0.25">
      <c r="A83" s="10"/>
      <c r="B83" s="11" t="s">
        <v>25</v>
      </c>
      <c r="C83" s="11"/>
      <c r="D83" s="12" t="s">
        <v>223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1715</v>
      </c>
    </row>
    <row r="84" spans="1:26" ht="48.6" customHeight="1" x14ac:dyDescent="0.25">
      <c r="A84" s="10"/>
      <c r="B84" s="10" t="s">
        <v>1716</v>
      </c>
      <c r="C84" s="10"/>
      <c r="D84" s="12" t="s">
        <v>1717</v>
      </c>
      <c r="E84" s="12"/>
      <c r="F84" s="12"/>
      <c r="G84" s="10" t="s">
        <v>1426</v>
      </c>
      <c r="H84" s="10" t="s">
        <v>1718</v>
      </c>
      <c r="I84" s="10"/>
      <c r="J84" s="10"/>
      <c r="K84" s="10"/>
      <c r="L84" s="10"/>
      <c r="M84" s="10"/>
      <c r="N84" s="10" t="s">
        <v>458</v>
      </c>
      <c r="O84" s="10"/>
      <c r="P84" s="10"/>
      <c r="Q84" s="10" t="s">
        <v>1719</v>
      </c>
      <c r="R84" s="10"/>
      <c r="S84" s="10" t="s">
        <v>1720</v>
      </c>
      <c r="T84" s="10"/>
      <c r="U84" s="10" t="s">
        <v>1721</v>
      </c>
      <c r="V84" s="10"/>
      <c r="W84" s="10"/>
      <c r="X84" s="10"/>
      <c r="Y84" s="10"/>
      <c r="Z84" s="10" t="s">
        <v>1722</v>
      </c>
    </row>
    <row r="85" spans="1:26" ht="36.950000000000003" customHeight="1" x14ac:dyDescent="0.25">
      <c r="A85" s="10"/>
      <c r="B85" s="10" t="s">
        <v>1723</v>
      </c>
      <c r="C85" s="10"/>
      <c r="D85" s="12" t="s">
        <v>1724</v>
      </c>
      <c r="E85" s="12"/>
      <c r="F85" s="12"/>
      <c r="G85" s="10" t="s">
        <v>245</v>
      </c>
      <c r="H85" s="10" t="s">
        <v>723</v>
      </c>
      <c r="I85" s="10"/>
      <c r="J85" s="10"/>
      <c r="K85" s="10"/>
      <c r="L85" s="10"/>
      <c r="M85" s="10"/>
      <c r="N85" s="10" t="s">
        <v>1488</v>
      </c>
      <c r="O85" s="10"/>
      <c r="P85" s="10"/>
      <c r="Q85" s="10" t="s">
        <v>1725</v>
      </c>
      <c r="R85" s="10"/>
      <c r="S85" s="10" t="s">
        <v>1452</v>
      </c>
      <c r="T85" s="10"/>
      <c r="U85" s="10" t="s">
        <v>1726</v>
      </c>
      <c r="V85" s="10"/>
      <c r="W85" s="10"/>
      <c r="X85" s="10"/>
      <c r="Y85" s="10"/>
      <c r="Z85" s="10" t="s">
        <v>1727</v>
      </c>
    </row>
    <row r="86" spans="1:26" ht="60" customHeight="1" x14ac:dyDescent="0.25">
      <c r="A86" s="10"/>
      <c r="B86" s="10" t="s">
        <v>1728</v>
      </c>
      <c r="C86" s="10"/>
      <c r="D86" s="12" t="s">
        <v>1729</v>
      </c>
      <c r="E86" s="12"/>
      <c r="F86" s="12"/>
      <c r="G86" s="10" t="s">
        <v>245</v>
      </c>
      <c r="H86" s="10" t="s">
        <v>472</v>
      </c>
      <c r="I86" s="10"/>
      <c r="J86" s="10"/>
      <c r="K86" s="10"/>
      <c r="L86" s="10"/>
      <c r="M86" s="10"/>
      <c r="N86" s="10" t="s">
        <v>227</v>
      </c>
      <c r="O86" s="10"/>
      <c r="P86" s="10"/>
      <c r="Q86" s="10" t="s">
        <v>1730</v>
      </c>
      <c r="R86" s="10"/>
      <c r="S86" s="10" t="s">
        <v>767</v>
      </c>
      <c r="T86" s="10"/>
      <c r="U86" s="10" t="s">
        <v>1731</v>
      </c>
      <c r="V86" s="10"/>
      <c r="W86" s="10"/>
      <c r="X86" s="10"/>
      <c r="Y86" s="10"/>
      <c r="Z86" s="10" t="s">
        <v>1732</v>
      </c>
    </row>
    <row r="87" spans="1:26" ht="25.5" customHeight="1" x14ac:dyDescent="0.25">
      <c r="A87" s="10"/>
      <c r="B87" s="10" t="s">
        <v>224</v>
      </c>
      <c r="C87" s="10"/>
      <c r="D87" s="12" t="s">
        <v>225</v>
      </c>
      <c r="E87" s="12"/>
      <c r="F87" s="12"/>
      <c r="G87" s="10" t="s">
        <v>226</v>
      </c>
      <c r="H87" s="10" t="s">
        <v>395</v>
      </c>
      <c r="I87" s="10"/>
      <c r="J87" s="10"/>
      <c r="K87" s="10"/>
      <c r="L87" s="10"/>
      <c r="M87" s="10"/>
      <c r="N87" s="10" t="s">
        <v>176</v>
      </c>
      <c r="O87" s="10"/>
      <c r="P87" s="10"/>
      <c r="Q87" s="10" t="s">
        <v>228</v>
      </c>
      <c r="R87" s="10"/>
      <c r="S87" s="10" t="s">
        <v>229</v>
      </c>
      <c r="T87" s="10"/>
      <c r="U87" s="10" t="s">
        <v>230</v>
      </c>
      <c r="V87" s="10"/>
      <c r="W87" s="10"/>
      <c r="X87" s="10"/>
      <c r="Y87" s="10"/>
      <c r="Z87" s="10" t="s">
        <v>1733</v>
      </c>
    </row>
    <row r="88" spans="1:26" ht="25.5" customHeight="1" x14ac:dyDescent="0.25">
      <c r="A88" s="10"/>
      <c r="B88" s="10" t="s">
        <v>1734</v>
      </c>
      <c r="C88" s="10"/>
      <c r="D88" s="12" t="s">
        <v>1735</v>
      </c>
      <c r="E88" s="12"/>
      <c r="F88" s="12"/>
      <c r="G88" s="10" t="s">
        <v>245</v>
      </c>
      <c r="H88" s="10" t="s">
        <v>1736</v>
      </c>
      <c r="I88" s="10"/>
      <c r="J88" s="10"/>
      <c r="K88" s="10"/>
      <c r="L88" s="10"/>
      <c r="M88" s="10"/>
      <c r="N88" s="10" t="s">
        <v>1737</v>
      </c>
      <c r="O88" s="10"/>
      <c r="P88" s="10"/>
      <c r="Q88" s="10" t="s">
        <v>1738</v>
      </c>
      <c r="R88" s="10"/>
      <c r="S88" s="10" t="s">
        <v>179</v>
      </c>
      <c r="T88" s="10"/>
      <c r="U88" s="10" t="s">
        <v>1739</v>
      </c>
      <c r="V88" s="10"/>
      <c r="W88" s="10"/>
      <c r="X88" s="10"/>
      <c r="Y88" s="10"/>
      <c r="Z88" s="10" t="s">
        <v>1740</v>
      </c>
    </row>
    <row r="89" spans="1:26" ht="14.1" customHeight="1" x14ac:dyDescent="0.25">
      <c r="A89" s="10"/>
      <c r="B89" s="10"/>
      <c r="C89" s="10"/>
      <c r="D89" s="12" t="s">
        <v>195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1741</v>
      </c>
    </row>
    <row r="90" spans="1:26" ht="48.6" customHeight="1" x14ac:dyDescent="0.25">
      <c r="A90" s="10" t="s">
        <v>1742</v>
      </c>
      <c r="B90" s="10" t="s">
        <v>1085</v>
      </c>
      <c r="C90" s="10"/>
      <c r="D90" s="12" t="s">
        <v>1086</v>
      </c>
      <c r="E90" s="12"/>
      <c r="F90" s="12"/>
      <c r="G90" s="10" t="s">
        <v>201</v>
      </c>
      <c r="H90" s="10" t="s">
        <v>23</v>
      </c>
      <c r="I90" s="10"/>
      <c r="J90" s="10"/>
      <c r="K90" s="10"/>
      <c r="L90" s="10"/>
      <c r="M90" s="10"/>
      <c r="N90" s="10" t="s">
        <v>23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1743</v>
      </c>
    </row>
    <row r="91" spans="1:26" ht="14.1" customHeight="1" x14ac:dyDescent="0.25">
      <c r="A91" s="10"/>
      <c r="B91" s="10"/>
      <c r="C91" s="10"/>
      <c r="D91" s="12" t="s">
        <v>197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1744</v>
      </c>
    </row>
    <row r="92" spans="1:26" ht="25.5" customHeight="1" x14ac:dyDescent="0.25">
      <c r="A92" s="10"/>
      <c r="B92" s="10" t="s">
        <v>1676</v>
      </c>
      <c r="C92" s="10"/>
      <c r="D92" s="12" t="s">
        <v>1090</v>
      </c>
      <c r="E92" s="12"/>
      <c r="F92" s="12"/>
      <c r="G92" s="10" t="s">
        <v>201</v>
      </c>
      <c r="H92" s="10" t="s">
        <v>1091</v>
      </c>
      <c r="I92" s="10"/>
      <c r="J92" s="10"/>
      <c r="K92" s="10"/>
      <c r="L92" s="10"/>
      <c r="M92" s="10"/>
      <c r="N92" s="10" t="s">
        <v>1091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1745</v>
      </c>
    </row>
    <row r="93" spans="1:26" ht="25.5" customHeight="1" x14ac:dyDescent="0.25">
      <c r="A93" s="10"/>
      <c r="B93" s="10" t="s">
        <v>1678</v>
      </c>
      <c r="C93" s="10"/>
      <c r="D93" s="12" t="s">
        <v>1094</v>
      </c>
      <c r="E93" s="12"/>
      <c r="F93" s="12"/>
      <c r="G93" s="10" t="s">
        <v>201</v>
      </c>
      <c r="H93" s="10" t="s">
        <v>1095</v>
      </c>
      <c r="I93" s="10"/>
      <c r="J93" s="10"/>
      <c r="K93" s="10"/>
      <c r="L93" s="10"/>
      <c r="M93" s="10"/>
      <c r="N93" s="10" t="s">
        <v>1095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1746</v>
      </c>
    </row>
    <row r="94" spans="1:26" ht="14.1" customHeight="1" x14ac:dyDescent="0.25">
      <c r="A94" s="10"/>
      <c r="B94" s="10"/>
      <c r="C94" s="10"/>
      <c r="D94" s="13" t="s">
        <v>208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1747</v>
      </c>
      <c r="V94" s="10"/>
      <c r="W94" s="10"/>
      <c r="X94" s="10"/>
      <c r="Y94" s="10"/>
      <c r="Z94" s="10" t="s">
        <v>1748</v>
      </c>
    </row>
    <row r="95" spans="1:26" ht="48.6" customHeight="1" x14ac:dyDescent="0.25">
      <c r="A95" s="10" t="s">
        <v>27</v>
      </c>
      <c r="B95" s="10" t="s">
        <v>1749</v>
      </c>
      <c r="C95" s="10"/>
      <c r="D95" s="12" t="s">
        <v>1750</v>
      </c>
      <c r="E95" s="12"/>
      <c r="F95" s="12"/>
      <c r="G95" s="10" t="s">
        <v>1662</v>
      </c>
      <c r="H95" s="10" t="s">
        <v>1074</v>
      </c>
      <c r="I95" s="10"/>
      <c r="J95" s="10"/>
      <c r="K95" s="10"/>
      <c r="L95" s="10"/>
      <c r="M95" s="10"/>
      <c r="N95" s="10" t="s">
        <v>1074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587</v>
      </c>
      <c r="C96" s="10"/>
      <c r="D96" s="12" t="s">
        <v>588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9</v>
      </c>
      <c r="C97" s="11"/>
      <c r="D97" s="12" t="s">
        <v>159</v>
      </c>
      <c r="E97" s="12"/>
      <c r="F97" s="12"/>
      <c r="G97" s="10" t="s">
        <v>131</v>
      </c>
      <c r="H97" s="10"/>
      <c r="I97" s="10"/>
      <c r="J97" s="10"/>
      <c r="K97" s="10"/>
      <c r="L97" s="10"/>
      <c r="M97" s="10"/>
      <c r="N97" s="10" t="s">
        <v>1751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1752</v>
      </c>
    </row>
    <row r="98" spans="1:26" ht="14.1" customHeight="1" x14ac:dyDescent="0.25">
      <c r="A98" s="10"/>
      <c r="B98" s="10" t="s">
        <v>1665</v>
      </c>
      <c r="C98" s="10"/>
      <c r="D98" s="12" t="s">
        <v>1666</v>
      </c>
      <c r="E98" s="12"/>
      <c r="F98" s="12"/>
      <c r="G98" s="10" t="s">
        <v>131</v>
      </c>
      <c r="H98" s="10" t="s">
        <v>1753</v>
      </c>
      <c r="I98" s="10"/>
      <c r="J98" s="10"/>
      <c r="K98" s="10" t="s">
        <v>1058</v>
      </c>
      <c r="L98" s="10"/>
      <c r="M98" s="10"/>
      <c r="N98" s="10" t="s">
        <v>1751</v>
      </c>
      <c r="O98" s="10"/>
      <c r="P98" s="10"/>
      <c r="Q98" s="10"/>
      <c r="R98" s="10"/>
      <c r="S98" s="10"/>
      <c r="T98" s="10"/>
      <c r="U98" s="10" t="s">
        <v>1668</v>
      </c>
      <c r="V98" s="10"/>
      <c r="W98" s="10"/>
      <c r="X98" s="10"/>
      <c r="Y98" s="10"/>
      <c r="Z98" s="10" t="s">
        <v>1752</v>
      </c>
    </row>
    <row r="99" spans="1:26" ht="14.1" customHeight="1" x14ac:dyDescent="0.25">
      <c r="A99" s="10"/>
      <c r="B99" s="11" t="s">
        <v>23</v>
      </c>
      <c r="C99" s="11"/>
      <c r="D99" s="12" t="s">
        <v>167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1754</v>
      </c>
    </row>
    <row r="100" spans="1:26" ht="14.1" customHeight="1" x14ac:dyDescent="0.25">
      <c r="A100" s="10"/>
      <c r="B100" s="11"/>
      <c r="C100" s="11"/>
      <c r="D100" s="12" t="s">
        <v>169</v>
      </c>
      <c r="E100" s="12"/>
      <c r="F100" s="12"/>
      <c r="G100" s="10" t="s">
        <v>131</v>
      </c>
      <c r="H100" s="10"/>
      <c r="I100" s="10"/>
      <c r="J100" s="10"/>
      <c r="K100" s="10"/>
      <c r="L100" s="10"/>
      <c r="M100" s="10"/>
      <c r="N100" s="10" t="s">
        <v>1755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1756</v>
      </c>
    </row>
    <row r="101" spans="1:26" ht="25.5" customHeight="1" x14ac:dyDescent="0.25">
      <c r="A101" s="10"/>
      <c r="B101" s="10" t="s">
        <v>372</v>
      </c>
      <c r="C101" s="10"/>
      <c r="D101" s="12" t="s">
        <v>373</v>
      </c>
      <c r="E101" s="12"/>
      <c r="F101" s="12"/>
      <c r="G101" s="10" t="s">
        <v>174</v>
      </c>
      <c r="H101" s="10" t="s">
        <v>318</v>
      </c>
      <c r="I101" s="10"/>
      <c r="J101" s="10"/>
      <c r="K101" s="10" t="s">
        <v>1058</v>
      </c>
      <c r="L101" s="10"/>
      <c r="M101" s="10"/>
      <c r="N101" s="10" t="s">
        <v>451</v>
      </c>
      <c r="O101" s="10"/>
      <c r="P101" s="10"/>
      <c r="Q101" s="10"/>
      <c r="R101" s="10"/>
      <c r="S101" s="10"/>
      <c r="T101" s="10"/>
      <c r="U101" s="10" t="s">
        <v>376</v>
      </c>
      <c r="V101" s="10"/>
      <c r="W101" s="10"/>
      <c r="X101" s="10"/>
      <c r="Y101" s="10"/>
      <c r="Z101" s="10" t="s">
        <v>1757</v>
      </c>
    </row>
    <row r="102" spans="1:26" ht="25.5" customHeight="1" x14ac:dyDescent="0.25">
      <c r="A102" s="10"/>
      <c r="B102" s="10" t="s">
        <v>378</v>
      </c>
      <c r="C102" s="10"/>
      <c r="D102" s="12" t="s">
        <v>379</v>
      </c>
      <c r="E102" s="12"/>
      <c r="F102" s="12"/>
      <c r="G102" s="10" t="s">
        <v>131</v>
      </c>
      <c r="H102" s="10" t="s">
        <v>318</v>
      </c>
      <c r="I102" s="10"/>
      <c r="J102" s="10"/>
      <c r="K102" s="10" t="s">
        <v>1058</v>
      </c>
      <c r="L102" s="10"/>
      <c r="M102" s="10"/>
      <c r="N102" s="10" t="s">
        <v>451</v>
      </c>
      <c r="O102" s="10"/>
      <c r="P102" s="10"/>
      <c r="Q102" s="10"/>
      <c r="R102" s="10"/>
      <c r="S102" s="10"/>
      <c r="T102" s="10"/>
      <c r="U102" s="10" t="s">
        <v>380</v>
      </c>
      <c r="V102" s="10"/>
      <c r="W102" s="10"/>
      <c r="X102" s="10"/>
      <c r="Y102" s="10"/>
      <c r="Z102" s="10" t="s">
        <v>1758</v>
      </c>
    </row>
    <row r="103" spans="1:26" ht="25.5" customHeight="1" x14ac:dyDescent="0.25">
      <c r="A103" s="10"/>
      <c r="B103" s="10" t="s">
        <v>1700</v>
      </c>
      <c r="C103" s="10"/>
      <c r="D103" s="12" t="s">
        <v>1701</v>
      </c>
      <c r="E103" s="12"/>
      <c r="F103" s="12"/>
      <c r="G103" s="10" t="s">
        <v>174</v>
      </c>
      <c r="H103" s="10" t="s">
        <v>1759</v>
      </c>
      <c r="I103" s="10"/>
      <c r="J103" s="10"/>
      <c r="K103" s="10" t="s">
        <v>1058</v>
      </c>
      <c r="L103" s="10"/>
      <c r="M103" s="10"/>
      <c r="N103" s="10" t="s">
        <v>1760</v>
      </c>
      <c r="O103" s="10"/>
      <c r="P103" s="10"/>
      <c r="Q103" s="10" t="s">
        <v>1704</v>
      </c>
      <c r="R103" s="10"/>
      <c r="S103" s="10" t="s">
        <v>1705</v>
      </c>
      <c r="T103" s="10"/>
      <c r="U103" s="10" t="s">
        <v>1706</v>
      </c>
      <c r="V103" s="10"/>
      <c r="W103" s="10"/>
      <c r="X103" s="10"/>
      <c r="Y103" s="10"/>
      <c r="Z103" s="10" t="s">
        <v>1761</v>
      </c>
    </row>
    <row r="104" spans="1:26" ht="25.5" customHeight="1" x14ac:dyDescent="0.25">
      <c r="A104" s="10"/>
      <c r="B104" s="10" t="s">
        <v>1708</v>
      </c>
      <c r="C104" s="10"/>
      <c r="D104" s="12" t="s">
        <v>1709</v>
      </c>
      <c r="E104" s="12"/>
      <c r="F104" s="12"/>
      <c r="G104" s="10" t="s">
        <v>174</v>
      </c>
      <c r="H104" s="10" t="s">
        <v>1759</v>
      </c>
      <c r="I104" s="10"/>
      <c r="J104" s="10"/>
      <c r="K104" s="10" t="s">
        <v>1058</v>
      </c>
      <c r="L104" s="10"/>
      <c r="M104" s="10"/>
      <c r="N104" s="10" t="s">
        <v>1760</v>
      </c>
      <c r="O104" s="10"/>
      <c r="P104" s="10"/>
      <c r="Q104" s="10" t="s">
        <v>1710</v>
      </c>
      <c r="R104" s="10"/>
      <c r="S104" s="10" t="s">
        <v>1077</v>
      </c>
      <c r="T104" s="10"/>
      <c r="U104" s="10" t="s">
        <v>1711</v>
      </c>
      <c r="V104" s="10"/>
      <c r="W104" s="10"/>
      <c r="X104" s="10"/>
      <c r="Y104" s="10"/>
      <c r="Z104" s="10" t="s">
        <v>1762</v>
      </c>
    </row>
    <row r="105" spans="1:26" ht="36.950000000000003" customHeight="1" x14ac:dyDescent="0.25">
      <c r="A105" s="10"/>
      <c r="B105" s="10" t="s">
        <v>1763</v>
      </c>
      <c r="C105" s="10"/>
      <c r="D105" s="12" t="s">
        <v>1764</v>
      </c>
      <c r="E105" s="12"/>
      <c r="F105" s="12"/>
      <c r="G105" s="10" t="s">
        <v>174</v>
      </c>
      <c r="H105" s="10" t="s">
        <v>427</v>
      </c>
      <c r="I105" s="10"/>
      <c r="J105" s="10"/>
      <c r="K105" s="10" t="s">
        <v>1058</v>
      </c>
      <c r="L105" s="10"/>
      <c r="M105" s="10"/>
      <c r="N105" s="10" t="s">
        <v>1765</v>
      </c>
      <c r="O105" s="10"/>
      <c r="P105" s="10"/>
      <c r="Q105" s="10" t="s">
        <v>1766</v>
      </c>
      <c r="R105" s="10"/>
      <c r="S105" s="10" t="s">
        <v>191</v>
      </c>
      <c r="T105" s="10"/>
      <c r="U105" s="10" t="s">
        <v>1767</v>
      </c>
      <c r="V105" s="10"/>
      <c r="W105" s="10"/>
      <c r="X105" s="10"/>
      <c r="Y105" s="10"/>
      <c r="Z105" s="10" t="s">
        <v>1768</v>
      </c>
    </row>
    <row r="106" spans="1:26" ht="25.5" customHeight="1" x14ac:dyDescent="0.25">
      <c r="A106" s="10"/>
      <c r="B106" s="10" t="s">
        <v>378</v>
      </c>
      <c r="C106" s="10"/>
      <c r="D106" s="12" t="s">
        <v>379</v>
      </c>
      <c r="E106" s="12"/>
      <c r="F106" s="12"/>
      <c r="G106" s="10" t="s">
        <v>131</v>
      </c>
      <c r="H106" s="10" t="s">
        <v>427</v>
      </c>
      <c r="I106" s="10"/>
      <c r="J106" s="10"/>
      <c r="K106" s="10" t="s">
        <v>1058</v>
      </c>
      <c r="L106" s="10"/>
      <c r="M106" s="10"/>
      <c r="N106" s="10" t="s">
        <v>1765</v>
      </c>
      <c r="O106" s="10"/>
      <c r="P106" s="10"/>
      <c r="Q106" s="10"/>
      <c r="R106" s="10"/>
      <c r="S106" s="10"/>
      <c r="T106" s="10"/>
      <c r="U106" s="10" t="s">
        <v>380</v>
      </c>
      <c r="V106" s="10"/>
      <c r="W106" s="10"/>
      <c r="X106" s="10"/>
      <c r="Y106" s="10"/>
      <c r="Z106" s="10" t="s">
        <v>1769</v>
      </c>
    </row>
    <row r="107" spans="1:26" ht="25.5" customHeight="1" x14ac:dyDescent="0.25">
      <c r="A107" s="10"/>
      <c r="B107" s="10" t="s">
        <v>172</v>
      </c>
      <c r="C107" s="10"/>
      <c r="D107" s="12" t="s">
        <v>173</v>
      </c>
      <c r="E107" s="12"/>
      <c r="F107" s="12"/>
      <c r="G107" s="10" t="s">
        <v>174</v>
      </c>
      <c r="H107" s="10" t="s">
        <v>318</v>
      </c>
      <c r="I107" s="10"/>
      <c r="J107" s="10"/>
      <c r="K107" s="10" t="s">
        <v>1058</v>
      </c>
      <c r="L107" s="10"/>
      <c r="M107" s="10"/>
      <c r="N107" s="10" t="s">
        <v>451</v>
      </c>
      <c r="O107" s="10"/>
      <c r="P107" s="10"/>
      <c r="Q107" s="10" t="s">
        <v>178</v>
      </c>
      <c r="R107" s="10"/>
      <c r="S107" s="10" t="s">
        <v>179</v>
      </c>
      <c r="T107" s="10"/>
      <c r="U107" s="10" t="s">
        <v>180</v>
      </c>
      <c r="V107" s="10"/>
      <c r="W107" s="10"/>
      <c r="X107" s="10"/>
      <c r="Y107" s="10"/>
      <c r="Z107" s="10" t="s">
        <v>1770</v>
      </c>
    </row>
    <row r="108" spans="1:26" ht="25.5" customHeight="1" x14ac:dyDescent="0.25">
      <c r="A108" s="10"/>
      <c r="B108" s="10" t="s">
        <v>182</v>
      </c>
      <c r="C108" s="10"/>
      <c r="D108" s="12" t="s">
        <v>183</v>
      </c>
      <c r="E108" s="12"/>
      <c r="F108" s="12"/>
      <c r="G108" s="10" t="s">
        <v>131</v>
      </c>
      <c r="H108" s="10" t="s">
        <v>318</v>
      </c>
      <c r="I108" s="10"/>
      <c r="J108" s="10"/>
      <c r="K108" s="10" t="s">
        <v>1058</v>
      </c>
      <c r="L108" s="10"/>
      <c r="M108" s="10"/>
      <c r="N108" s="10" t="s">
        <v>451</v>
      </c>
      <c r="O108" s="10"/>
      <c r="P108" s="10"/>
      <c r="Q108" s="10"/>
      <c r="R108" s="10"/>
      <c r="S108" s="10"/>
      <c r="T108" s="10"/>
      <c r="U108" s="10" t="s">
        <v>184</v>
      </c>
      <c r="V108" s="10"/>
      <c r="W108" s="10"/>
      <c r="X108" s="10"/>
      <c r="Y108" s="10"/>
      <c r="Z108" s="10" t="s">
        <v>1771</v>
      </c>
    </row>
    <row r="109" spans="1:26" ht="14.1" customHeight="1" x14ac:dyDescent="0.25">
      <c r="A109" s="10"/>
      <c r="B109" s="11" t="s">
        <v>25</v>
      </c>
      <c r="C109" s="11"/>
      <c r="D109" s="12" t="s">
        <v>223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1772</v>
      </c>
    </row>
    <row r="110" spans="1:26" ht="48.6" customHeight="1" x14ac:dyDescent="0.25">
      <c r="A110" s="10"/>
      <c r="B110" s="10" t="s">
        <v>1716</v>
      </c>
      <c r="C110" s="10"/>
      <c r="D110" s="12" t="s">
        <v>1717</v>
      </c>
      <c r="E110" s="12"/>
      <c r="F110" s="12"/>
      <c r="G110" s="10" t="s">
        <v>1426</v>
      </c>
      <c r="H110" s="10" t="s">
        <v>1773</v>
      </c>
      <c r="I110" s="10"/>
      <c r="J110" s="10"/>
      <c r="K110" s="10"/>
      <c r="L110" s="10"/>
      <c r="M110" s="10"/>
      <c r="N110" s="10" t="s">
        <v>1774</v>
      </c>
      <c r="O110" s="10"/>
      <c r="P110" s="10"/>
      <c r="Q110" s="10" t="s">
        <v>1719</v>
      </c>
      <c r="R110" s="10"/>
      <c r="S110" s="10" t="s">
        <v>1720</v>
      </c>
      <c r="T110" s="10"/>
      <c r="U110" s="10" t="s">
        <v>1721</v>
      </c>
      <c r="V110" s="10"/>
      <c r="W110" s="10"/>
      <c r="X110" s="10"/>
      <c r="Y110" s="10"/>
      <c r="Z110" s="10" t="s">
        <v>636</v>
      </c>
    </row>
    <row r="111" spans="1:26" ht="36.950000000000003" customHeight="1" x14ac:dyDescent="0.25">
      <c r="A111" s="10"/>
      <c r="B111" s="10" t="s">
        <v>1775</v>
      </c>
      <c r="C111" s="10"/>
      <c r="D111" s="12" t="s">
        <v>1776</v>
      </c>
      <c r="E111" s="12"/>
      <c r="F111" s="12"/>
      <c r="G111" s="10" t="s">
        <v>226</v>
      </c>
      <c r="H111" s="10" t="s">
        <v>1074</v>
      </c>
      <c r="I111" s="10"/>
      <c r="J111" s="10"/>
      <c r="K111" s="10"/>
      <c r="L111" s="10"/>
      <c r="M111" s="10"/>
      <c r="N111" s="10" t="s">
        <v>395</v>
      </c>
      <c r="O111" s="10"/>
      <c r="P111" s="10"/>
      <c r="Q111" s="10" t="s">
        <v>1777</v>
      </c>
      <c r="R111" s="10"/>
      <c r="S111" s="10" t="s">
        <v>1778</v>
      </c>
      <c r="T111" s="10"/>
      <c r="U111" s="10" t="s">
        <v>1779</v>
      </c>
      <c r="V111" s="10"/>
      <c r="W111" s="10"/>
      <c r="X111" s="10"/>
      <c r="Y111" s="10"/>
      <c r="Z111" s="10" t="s">
        <v>1780</v>
      </c>
    </row>
    <row r="112" spans="1:26" ht="25.5" customHeight="1" x14ac:dyDescent="0.25">
      <c r="A112" s="10"/>
      <c r="B112" s="10" t="s">
        <v>1734</v>
      </c>
      <c r="C112" s="10"/>
      <c r="D112" s="12" t="s">
        <v>1735</v>
      </c>
      <c r="E112" s="12"/>
      <c r="F112" s="12"/>
      <c r="G112" s="10" t="s">
        <v>245</v>
      </c>
      <c r="H112" s="10" t="s">
        <v>1781</v>
      </c>
      <c r="I112" s="10"/>
      <c r="J112" s="10"/>
      <c r="K112" s="10"/>
      <c r="L112" s="10"/>
      <c r="M112" s="10"/>
      <c r="N112" s="10" t="s">
        <v>1782</v>
      </c>
      <c r="O112" s="10"/>
      <c r="P112" s="10"/>
      <c r="Q112" s="10" t="s">
        <v>1738</v>
      </c>
      <c r="R112" s="10"/>
      <c r="S112" s="10" t="s">
        <v>179</v>
      </c>
      <c r="T112" s="10"/>
      <c r="U112" s="10" t="s">
        <v>1739</v>
      </c>
      <c r="V112" s="10"/>
      <c r="W112" s="10"/>
      <c r="X112" s="10"/>
      <c r="Y112" s="10"/>
      <c r="Z112" s="10" t="s">
        <v>1783</v>
      </c>
    </row>
    <row r="113" spans="1:26" ht="14.1" customHeight="1" x14ac:dyDescent="0.25">
      <c r="A113" s="10"/>
      <c r="B113" s="10"/>
      <c r="C113" s="10"/>
      <c r="D113" s="12" t="s">
        <v>195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1784</v>
      </c>
    </row>
    <row r="114" spans="1:26" ht="48.6" customHeight="1" x14ac:dyDescent="0.25">
      <c r="A114" s="10" t="s">
        <v>1785</v>
      </c>
      <c r="B114" s="10" t="s">
        <v>1085</v>
      </c>
      <c r="C114" s="10"/>
      <c r="D114" s="12" t="s">
        <v>1086</v>
      </c>
      <c r="E114" s="12"/>
      <c r="F114" s="12"/>
      <c r="G114" s="10" t="s">
        <v>201</v>
      </c>
      <c r="H114" s="10" t="s">
        <v>23</v>
      </c>
      <c r="I114" s="10"/>
      <c r="J114" s="10"/>
      <c r="K114" s="10"/>
      <c r="L114" s="10"/>
      <c r="M114" s="10"/>
      <c r="N114" s="10" t="s">
        <v>23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1786</v>
      </c>
    </row>
    <row r="115" spans="1:26" ht="14.1" customHeight="1" x14ac:dyDescent="0.25">
      <c r="A115" s="10"/>
      <c r="B115" s="10"/>
      <c r="C115" s="10"/>
      <c r="D115" s="12" t="s">
        <v>197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1787</v>
      </c>
    </row>
    <row r="116" spans="1:26" ht="25.5" customHeight="1" x14ac:dyDescent="0.25">
      <c r="A116" s="10"/>
      <c r="B116" s="10" t="s">
        <v>1676</v>
      </c>
      <c r="C116" s="10"/>
      <c r="D116" s="12" t="s">
        <v>1090</v>
      </c>
      <c r="E116" s="12"/>
      <c r="F116" s="12"/>
      <c r="G116" s="10" t="s">
        <v>201</v>
      </c>
      <c r="H116" s="10" t="s">
        <v>1091</v>
      </c>
      <c r="I116" s="10"/>
      <c r="J116" s="10"/>
      <c r="K116" s="10"/>
      <c r="L116" s="10"/>
      <c r="M116" s="10"/>
      <c r="N116" s="10" t="s">
        <v>1091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1788</v>
      </c>
    </row>
    <row r="117" spans="1:26" ht="25.5" customHeight="1" x14ac:dyDescent="0.25">
      <c r="A117" s="10"/>
      <c r="B117" s="10" t="s">
        <v>1678</v>
      </c>
      <c r="C117" s="10"/>
      <c r="D117" s="12" t="s">
        <v>1094</v>
      </c>
      <c r="E117" s="12"/>
      <c r="F117" s="12"/>
      <c r="G117" s="10" t="s">
        <v>201</v>
      </c>
      <c r="H117" s="10" t="s">
        <v>1095</v>
      </c>
      <c r="I117" s="10"/>
      <c r="J117" s="10"/>
      <c r="K117" s="10"/>
      <c r="L117" s="10"/>
      <c r="M117" s="10"/>
      <c r="N117" s="10" t="s">
        <v>1095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1789</v>
      </c>
    </row>
    <row r="118" spans="1:26" ht="14.1" customHeight="1" x14ac:dyDescent="0.25">
      <c r="A118" s="10"/>
      <c r="B118" s="10"/>
      <c r="C118" s="10"/>
      <c r="D118" s="13" t="s">
        <v>208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1790</v>
      </c>
      <c r="V118" s="10"/>
      <c r="W118" s="10"/>
      <c r="X118" s="10"/>
      <c r="Y118" s="10"/>
      <c r="Z118" s="10" t="s">
        <v>1791</v>
      </c>
    </row>
    <row r="119" spans="1:26" ht="48.6" customHeight="1" x14ac:dyDescent="0.25">
      <c r="A119" s="10" t="s">
        <v>28</v>
      </c>
      <c r="B119" s="10" t="s">
        <v>1792</v>
      </c>
      <c r="C119" s="10"/>
      <c r="D119" s="12" t="s">
        <v>1793</v>
      </c>
      <c r="E119" s="12"/>
      <c r="F119" s="12"/>
      <c r="G119" s="10" t="s">
        <v>1236</v>
      </c>
      <c r="H119" s="10" t="s">
        <v>1794</v>
      </c>
      <c r="I119" s="10"/>
      <c r="J119" s="10"/>
      <c r="K119" s="10"/>
      <c r="L119" s="10"/>
      <c r="M119" s="10"/>
      <c r="N119" s="10" t="s">
        <v>1794</v>
      </c>
      <c r="O119" s="10"/>
      <c r="P119" s="10"/>
      <c r="Q119" s="10" t="s">
        <v>1795</v>
      </c>
      <c r="R119" s="10"/>
      <c r="S119" s="10" t="s">
        <v>240</v>
      </c>
      <c r="T119" s="10"/>
      <c r="U119" s="10" t="s">
        <v>1796</v>
      </c>
      <c r="V119" s="10"/>
      <c r="W119" s="10"/>
      <c r="X119" s="10"/>
      <c r="Y119" s="10"/>
      <c r="Z119" s="10" t="s">
        <v>1797</v>
      </c>
    </row>
    <row r="120" spans="1:26" ht="14.1" customHeight="1" x14ac:dyDescent="0.25">
      <c r="A120" s="10"/>
      <c r="B120" s="10"/>
      <c r="C120" s="10"/>
      <c r="D120" s="13" t="s">
        <v>208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1797</v>
      </c>
    </row>
    <row r="121" spans="1:26" ht="48.6" customHeight="1" x14ac:dyDescent="0.25">
      <c r="A121" s="10" t="s">
        <v>29</v>
      </c>
      <c r="B121" s="10" t="s">
        <v>1798</v>
      </c>
      <c r="C121" s="10"/>
      <c r="D121" s="12" t="s">
        <v>1799</v>
      </c>
      <c r="E121" s="12"/>
      <c r="F121" s="12"/>
      <c r="G121" s="10" t="s">
        <v>155</v>
      </c>
      <c r="H121" s="10" t="s">
        <v>29</v>
      </c>
      <c r="I121" s="10"/>
      <c r="J121" s="10"/>
      <c r="K121" s="10"/>
      <c r="L121" s="10"/>
      <c r="M121" s="10"/>
      <c r="N121" s="10" t="s">
        <v>29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587</v>
      </c>
      <c r="C122" s="10"/>
      <c r="D122" s="12" t="s">
        <v>588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9</v>
      </c>
      <c r="C123" s="11"/>
      <c r="D123" s="12" t="s">
        <v>159</v>
      </c>
      <c r="E123" s="12"/>
      <c r="F123" s="12"/>
      <c r="G123" s="10" t="s">
        <v>131</v>
      </c>
      <c r="H123" s="10"/>
      <c r="I123" s="10"/>
      <c r="J123" s="10"/>
      <c r="K123" s="10"/>
      <c r="L123" s="10"/>
      <c r="M123" s="10"/>
      <c r="N123" s="10" t="s">
        <v>1800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1801</v>
      </c>
    </row>
    <row r="124" spans="1:26" ht="14.1" customHeight="1" x14ac:dyDescent="0.25">
      <c r="A124" s="10"/>
      <c r="B124" s="10" t="s">
        <v>1665</v>
      </c>
      <c r="C124" s="10"/>
      <c r="D124" s="12" t="s">
        <v>1666</v>
      </c>
      <c r="E124" s="12"/>
      <c r="F124" s="12"/>
      <c r="G124" s="10" t="s">
        <v>131</v>
      </c>
      <c r="H124" s="10" t="s">
        <v>1802</v>
      </c>
      <c r="I124" s="10"/>
      <c r="J124" s="10"/>
      <c r="K124" s="10" t="s">
        <v>1058</v>
      </c>
      <c r="L124" s="10"/>
      <c r="M124" s="10"/>
      <c r="N124" s="10" t="s">
        <v>1800</v>
      </c>
      <c r="O124" s="10"/>
      <c r="P124" s="10"/>
      <c r="Q124" s="10"/>
      <c r="R124" s="10"/>
      <c r="S124" s="10"/>
      <c r="T124" s="10"/>
      <c r="U124" s="10" t="s">
        <v>1668</v>
      </c>
      <c r="V124" s="10"/>
      <c r="W124" s="10"/>
      <c r="X124" s="10"/>
      <c r="Y124" s="10"/>
      <c r="Z124" s="10" t="s">
        <v>1801</v>
      </c>
    </row>
    <row r="125" spans="1:26" ht="14.1" customHeight="1" x14ac:dyDescent="0.25">
      <c r="A125" s="10"/>
      <c r="B125" s="11" t="s">
        <v>23</v>
      </c>
      <c r="C125" s="11"/>
      <c r="D125" s="12" t="s">
        <v>167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1803</v>
      </c>
    </row>
    <row r="126" spans="1:26" ht="14.1" customHeight="1" x14ac:dyDescent="0.25">
      <c r="A126" s="10"/>
      <c r="B126" s="11"/>
      <c r="C126" s="11"/>
      <c r="D126" s="12" t="s">
        <v>169</v>
      </c>
      <c r="E126" s="12"/>
      <c r="F126" s="12"/>
      <c r="G126" s="10" t="s">
        <v>131</v>
      </c>
      <c r="H126" s="10"/>
      <c r="I126" s="10"/>
      <c r="J126" s="10"/>
      <c r="K126" s="10"/>
      <c r="L126" s="10"/>
      <c r="M126" s="10"/>
      <c r="N126" s="10" t="s">
        <v>1804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1805</v>
      </c>
    </row>
    <row r="127" spans="1:26" ht="25.5" customHeight="1" x14ac:dyDescent="0.25">
      <c r="A127" s="10"/>
      <c r="B127" s="10" t="s">
        <v>372</v>
      </c>
      <c r="C127" s="10"/>
      <c r="D127" s="12" t="s">
        <v>373</v>
      </c>
      <c r="E127" s="12"/>
      <c r="F127" s="12"/>
      <c r="G127" s="10" t="s">
        <v>174</v>
      </c>
      <c r="H127" s="10" t="s">
        <v>472</v>
      </c>
      <c r="I127" s="10"/>
      <c r="J127" s="10"/>
      <c r="K127" s="10" t="s">
        <v>1058</v>
      </c>
      <c r="L127" s="10"/>
      <c r="M127" s="10"/>
      <c r="N127" s="10" t="s">
        <v>1718</v>
      </c>
      <c r="O127" s="10"/>
      <c r="P127" s="10"/>
      <c r="Q127" s="10"/>
      <c r="R127" s="10"/>
      <c r="S127" s="10"/>
      <c r="T127" s="10"/>
      <c r="U127" s="10" t="s">
        <v>376</v>
      </c>
      <c r="V127" s="10"/>
      <c r="W127" s="10"/>
      <c r="X127" s="10"/>
      <c r="Y127" s="10"/>
      <c r="Z127" s="10" t="s">
        <v>1806</v>
      </c>
    </row>
    <row r="128" spans="1:26" ht="25.5" customHeight="1" x14ac:dyDescent="0.25">
      <c r="A128" s="10"/>
      <c r="B128" s="10" t="s">
        <v>378</v>
      </c>
      <c r="C128" s="10"/>
      <c r="D128" s="12" t="s">
        <v>379</v>
      </c>
      <c r="E128" s="12"/>
      <c r="F128" s="12"/>
      <c r="G128" s="10" t="s">
        <v>131</v>
      </c>
      <c r="H128" s="10" t="s">
        <v>472</v>
      </c>
      <c r="I128" s="10"/>
      <c r="J128" s="10"/>
      <c r="K128" s="10" t="s">
        <v>1058</v>
      </c>
      <c r="L128" s="10"/>
      <c r="M128" s="10"/>
      <c r="N128" s="10" t="s">
        <v>1718</v>
      </c>
      <c r="O128" s="10"/>
      <c r="P128" s="10"/>
      <c r="Q128" s="10"/>
      <c r="R128" s="10"/>
      <c r="S128" s="10"/>
      <c r="T128" s="10"/>
      <c r="U128" s="10" t="s">
        <v>380</v>
      </c>
      <c r="V128" s="10"/>
      <c r="W128" s="10"/>
      <c r="X128" s="10"/>
      <c r="Y128" s="10"/>
      <c r="Z128" s="10" t="s">
        <v>1807</v>
      </c>
    </row>
    <row r="129" spans="1:26" ht="36.950000000000003" customHeight="1" x14ac:dyDescent="0.25">
      <c r="A129" s="10"/>
      <c r="B129" s="10" t="s">
        <v>1763</v>
      </c>
      <c r="C129" s="10"/>
      <c r="D129" s="12" t="s">
        <v>1764</v>
      </c>
      <c r="E129" s="12"/>
      <c r="F129" s="12"/>
      <c r="G129" s="10" t="s">
        <v>174</v>
      </c>
      <c r="H129" s="10" t="s">
        <v>1808</v>
      </c>
      <c r="I129" s="10"/>
      <c r="J129" s="10"/>
      <c r="K129" s="10" t="s">
        <v>1058</v>
      </c>
      <c r="L129" s="10"/>
      <c r="M129" s="10"/>
      <c r="N129" s="10" t="s">
        <v>1809</v>
      </c>
      <c r="O129" s="10"/>
      <c r="P129" s="10"/>
      <c r="Q129" s="10" t="s">
        <v>1766</v>
      </c>
      <c r="R129" s="10"/>
      <c r="S129" s="10" t="s">
        <v>191</v>
      </c>
      <c r="T129" s="10"/>
      <c r="U129" s="10" t="s">
        <v>1767</v>
      </c>
      <c r="V129" s="10"/>
      <c r="W129" s="10"/>
      <c r="X129" s="10"/>
      <c r="Y129" s="10"/>
      <c r="Z129" s="10" t="s">
        <v>1810</v>
      </c>
    </row>
    <row r="130" spans="1:26" ht="25.5" customHeight="1" x14ac:dyDescent="0.25">
      <c r="A130" s="10"/>
      <c r="B130" s="10" t="s">
        <v>378</v>
      </c>
      <c r="C130" s="10"/>
      <c r="D130" s="12" t="s">
        <v>379</v>
      </c>
      <c r="E130" s="12"/>
      <c r="F130" s="12"/>
      <c r="G130" s="10" t="s">
        <v>131</v>
      </c>
      <c r="H130" s="10" t="s">
        <v>1808</v>
      </c>
      <c r="I130" s="10"/>
      <c r="J130" s="10"/>
      <c r="K130" s="10" t="s">
        <v>1058</v>
      </c>
      <c r="L130" s="10"/>
      <c r="M130" s="10"/>
      <c r="N130" s="10" t="s">
        <v>1809</v>
      </c>
      <c r="O130" s="10"/>
      <c r="P130" s="10"/>
      <c r="Q130" s="10"/>
      <c r="R130" s="10"/>
      <c r="S130" s="10"/>
      <c r="T130" s="10"/>
      <c r="U130" s="10" t="s">
        <v>380</v>
      </c>
      <c r="V130" s="10"/>
      <c r="W130" s="10"/>
      <c r="X130" s="10"/>
      <c r="Y130" s="10"/>
      <c r="Z130" s="10" t="s">
        <v>1811</v>
      </c>
    </row>
    <row r="131" spans="1:26" ht="25.5" customHeight="1" x14ac:dyDescent="0.25">
      <c r="A131" s="10"/>
      <c r="B131" s="10" t="s">
        <v>172</v>
      </c>
      <c r="C131" s="10"/>
      <c r="D131" s="12" t="s">
        <v>173</v>
      </c>
      <c r="E131" s="12"/>
      <c r="F131" s="12"/>
      <c r="G131" s="10" t="s">
        <v>174</v>
      </c>
      <c r="H131" s="10" t="s">
        <v>472</v>
      </c>
      <c r="I131" s="10"/>
      <c r="J131" s="10"/>
      <c r="K131" s="10" t="s">
        <v>1058</v>
      </c>
      <c r="L131" s="10"/>
      <c r="M131" s="10"/>
      <c r="N131" s="10" t="s">
        <v>1718</v>
      </c>
      <c r="O131" s="10"/>
      <c r="P131" s="10"/>
      <c r="Q131" s="10" t="s">
        <v>178</v>
      </c>
      <c r="R131" s="10"/>
      <c r="S131" s="10" t="s">
        <v>179</v>
      </c>
      <c r="T131" s="10"/>
      <c r="U131" s="10" t="s">
        <v>180</v>
      </c>
      <c r="V131" s="10"/>
      <c r="W131" s="10"/>
      <c r="X131" s="10"/>
      <c r="Y131" s="10"/>
      <c r="Z131" s="10" t="s">
        <v>1812</v>
      </c>
    </row>
    <row r="132" spans="1:26" ht="25.5" customHeight="1" x14ac:dyDescent="0.25">
      <c r="A132" s="10"/>
      <c r="B132" s="10" t="s">
        <v>182</v>
      </c>
      <c r="C132" s="10"/>
      <c r="D132" s="12" t="s">
        <v>183</v>
      </c>
      <c r="E132" s="12"/>
      <c r="F132" s="12"/>
      <c r="G132" s="10" t="s">
        <v>131</v>
      </c>
      <c r="H132" s="10" t="s">
        <v>472</v>
      </c>
      <c r="I132" s="10"/>
      <c r="J132" s="10"/>
      <c r="K132" s="10" t="s">
        <v>1058</v>
      </c>
      <c r="L132" s="10"/>
      <c r="M132" s="10"/>
      <c r="N132" s="10" t="s">
        <v>1718</v>
      </c>
      <c r="O132" s="10"/>
      <c r="P132" s="10"/>
      <c r="Q132" s="10"/>
      <c r="R132" s="10"/>
      <c r="S132" s="10"/>
      <c r="T132" s="10"/>
      <c r="U132" s="10" t="s">
        <v>184</v>
      </c>
      <c r="V132" s="10"/>
      <c r="W132" s="10"/>
      <c r="X132" s="10"/>
      <c r="Y132" s="10"/>
      <c r="Z132" s="10" t="s">
        <v>1813</v>
      </c>
    </row>
    <row r="133" spans="1:26" ht="14.1" customHeight="1" x14ac:dyDescent="0.25">
      <c r="A133" s="10"/>
      <c r="B133" s="11" t="s">
        <v>25</v>
      </c>
      <c r="C133" s="11"/>
      <c r="D133" s="12" t="s">
        <v>223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1814</v>
      </c>
    </row>
    <row r="134" spans="1:26" ht="25.5" customHeight="1" x14ac:dyDescent="0.25">
      <c r="A134" s="10"/>
      <c r="B134" s="10" t="s">
        <v>1815</v>
      </c>
      <c r="C134" s="10"/>
      <c r="D134" s="12" t="s">
        <v>1816</v>
      </c>
      <c r="E134" s="12"/>
      <c r="F134" s="12"/>
      <c r="G134" s="10" t="s">
        <v>245</v>
      </c>
      <c r="H134" s="10" t="s">
        <v>466</v>
      </c>
      <c r="I134" s="10"/>
      <c r="J134" s="10"/>
      <c r="K134" s="10"/>
      <c r="L134" s="10"/>
      <c r="M134" s="10"/>
      <c r="N134" s="10" t="s">
        <v>1817</v>
      </c>
      <c r="O134" s="10"/>
      <c r="P134" s="10"/>
      <c r="Q134" s="10" t="s">
        <v>1818</v>
      </c>
      <c r="R134" s="10"/>
      <c r="S134" s="10" t="s">
        <v>1819</v>
      </c>
      <c r="T134" s="10"/>
      <c r="U134" s="10" t="s">
        <v>1820</v>
      </c>
      <c r="V134" s="10"/>
      <c r="W134" s="10"/>
      <c r="X134" s="10"/>
      <c r="Y134" s="10"/>
      <c r="Z134" s="10" t="s">
        <v>1821</v>
      </c>
    </row>
    <row r="135" spans="1:26" ht="25.5" customHeight="1" x14ac:dyDescent="0.25">
      <c r="A135" s="10"/>
      <c r="B135" s="10" t="s">
        <v>1822</v>
      </c>
      <c r="C135" s="10"/>
      <c r="D135" s="12" t="s">
        <v>1823</v>
      </c>
      <c r="E135" s="12"/>
      <c r="F135" s="12"/>
      <c r="G135" s="10" t="s">
        <v>245</v>
      </c>
      <c r="H135" s="10" t="s">
        <v>785</v>
      </c>
      <c r="I135" s="10"/>
      <c r="J135" s="10"/>
      <c r="K135" s="10"/>
      <c r="L135" s="10"/>
      <c r="M135" s="10"/>
      <c r="N135" s="10" t="s">
        <v>1824</v>
      </c>
      <c r="O135" s="10"/>
      <c r="P135" s="10"/>
      <c r="Q135" s="10" t="s">
        <v>1825</v>
      </c>
      <c r="R135" s="10"/>
      <c r="S135" s="10" t="s">
        <v>453</v>
      </c>
      <c r="T135" s="10"/>
      <c r="U135" s="10" t="s">
        <v>1826</v>
      </c>
      <c r="V135" s="10"/>
      <c r="W135" s="10"/>
      <c r="X135" s="10"/>
      <c r="Y135" s="10"/>
      <c r="Z135" s="10" t="s">
        <v>1827</v>
      </c>
    </row>
    <row r="136" spans="1:26" ht="48.6" customHeight="1" x14ac:dyDescent="0.25">
      <c r="A136" s="10"/>
      <c r="B136" s="10" t="s">
        <v>1716</v>
      </c>
      <c r="C136" s="10"/>
      <c r="D136" s="12" t="s">
        <v>1717</v>
      </c>
      <c r="E136" s="12"/>
      <c r="F136" s="12"/>
      <c r="G136" s="10" t="s">
        <v>1426</v>
      </c>
      <c r="H136" s="10" t="s">
        <v>1335</v>
      </c>
      <c r="I136" s="10"/>
      <c r="J136" s="10"/>
      <c r="K136" s="10"/>
      <c r="L136" s="10"/>
      <c r="M136" s="10"/>
      <c r="N136" s="10" t="s">
        <v>1828</v>
      </c>
      <c r="O136" s="10"/>
      <c r="P136" s="10"/>
      <c r="Q136" s="10" t="s">
        <v>1719</v>
      </c>
      <c r="R136" s="10"/>
      <c r="S136" s="10" t="s">
        <v>1720</v>
      </c>
      <c r="T136" s="10"/>
      <c r="U136" s="10" t="s">
        <v>1721</v>
      </c>
      <c r="V136" s="10"/>
      <c r="W136" s="10"/>
      <c r="X136" s="10"/>
      <c r="Y136" s="10"/>
      <c r="Z136" s="10" t="s">
        <v>1829</v>
      </c>
    </row>
    <row r="137" spans="1:26" ht="14.1" customHeight="1" x14ac:dyDescent="0.25">
      <c r="A137" s="10"/>
      <c r="B137" s="10"/>
      <c r="C137" s="10"/>
      <c r="D137" s="12" t="s">
        <v>195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1830</v>
      </c>
    </row>
    <row r="138" spans="1:26" ht="48.6" customHeight="1" x14ac:dyDescent="0.25">
      <c r="A138" s="10" t="s">
        <v>1831</v>
      </c>
      <c r="B138" s="10" t="s">
        <v>1085</v>
      </c>
      <c r="C138" s="10"/>
      <c r="D138" s="12" t="s">
        <v>1086</v>
      </c>
      <c r="E138" s="12"/>
      <c r="F138" s="12"/>
      <c r="G138" s="10" t="s">
        <v>201</v>
      </c>
      <c r="H138" s="10" t="s">
        <v>23</v>
      </c>
      <c r="I138" s="10"/>
      <c r="J138" s="10"/>
      <c r="K138" s="10"/>
      <c r="L138" s="10"/>
      <c r="M138" s="10"/>
      <c r="N138" s="10" t="s">
        <v>23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1832</v>
      </c>
    </row>
    <row r="139" spans="1:26" ht="14.1" customHeight="1" x14ac:dyDescent="0.25">
      <c r="A139" s="10"/>
      <c r="B139" s="10"/>
      <c r="C139" s="10"/>
      <c r="D139" s="12" t="s">
        <v>197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1833</v>
      </c>
    </row>
    <row r="140" spans="1:26" ht="25.5" customHeight="1" x14ac:dyDescent="0.25">
      <c r="A140" s="10"/>
      <c r="B140" s="10" t="s">
        <v>1676</v>
      </c>
      <c r="C140" s="10"/>
      <c r="D140" s="12" t="s">
        <v>1090</v>
      </c>
      <c r="E140" s="12"/>
      <c r="F140" s="12"/>
      <c r="G140" s="10" t="s">
        <v>201</v>
      </c>
      <c r="H140" s="10" t="s">
        <v>1091</v>
      </c>
      <c r="I140" s="10"/>
      <c r="J140" s="10"/>
      <c r="K140" s="10"/>
      <c r="L140" s="10"/>
      <c r="M140" s="10"/>
      <c r="N140" s="10" t="s">
        <v>1091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1834</v>
      </c>
    </row>
    <row r="141" spans="1:26" ht="25.5" customHeight="1" x14ac:dyDescent="0.25">
      <c r="A141" s="10"/>
      <c r="B141" s="10" t="s">
        <v>1678</v>
      </c>
      <c r="C141" s="10"/>
      <c r="D141" s="12" t="s">
        <v>1094</v>
      </c>
      <c r="E141" s="12"/>
      <c r="F141" s="12"/>
      <c r="G141" s="10" t="s">
        <v>201</v>
      </c>
      <c r="H141" s="10" t="s">
        <v>1095</v>
      </c>
      <c r="I141" s="10"/>
      <c r="J141" s="10"/>
      <c r="K141" s="10"/>
      <c r="L141" s="10"/>
      <c r="M141" s="10"/>
      <c r="N141" s="10" t="s">
        <v>1095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1835</v>
      </c>
    </row>
    <row r="142" spans="1:26" ht="14.1" customHeight="1" x14ac:dyDescent="0.25">
      <c r="A142" s="10"/>
      <c r="B142" s="10"/>
      <c r="C142" s="10"/>
      <c r="D142" s="13" t="s">
        <v>208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1836</v>
      </c>
      <c r="V142" s="10"/>
      <c r="W142" s="10"/>
      <c r="X142" s="10"/>
      <c r="Y142" s="10"/>
      <c r="Z142" s="10" t="s">
        <v>1837</v>
      </c>
    </row>
    <row r="143" spans="1:26" ht="117.6" customHeight="1" x14ac:dyDescent="0.25">
      <c r="A143" s="10" t="s">
        <v>83</v>
      </c>
      <c r="B143" s="10" t="s">
        <v>1838</v>
      </c>
      <c r="C143" s="10"/>
      <c r="D143" s="12" t="s">
        <v>1839</v>
      </c>
      <c r="E143" s="12"/>
      <c r="F143" s="12"/>
      <c r="G143" s="10" t="s">
        <v>155</v>
      </c>
      <c r="H143" s="10" t="s">
        <v>29</v>
      </c>
      <c r="I143" s="10"/>
      <c r="J143" s="10"/>
      <c r="K143" s="10"/>
      <c r="L143" s="10"/>
      <c r="M143" s="10"/>
      <c r="N143" s="10" t="s">
        <v>29</v>
      </c>
      <c r="O143" s="10"/>
      <c r="P143" s="10"/>
      <c r="Q143" s="10" t="s">
        <v>1840</v>
      </c>
      <c r="R143" s="10"/>
      <c r="S143" s="10" t="s">
        <v>240</v>
      </c>
      <c r="T143" s="10"/>
      <c r="U143" s="10" t="s">
        <v>1841</v>
      </c>
      <c r="V143" s="10"/>
      <c r="W143" s="10"/>
      <c r="X143" s="10"/>
      <c r="Y143" s="10"/>
      <c r="Z143" s="10" t="s">
        <v>1842</v>
      </c>
    </row>
    <row r="144" spans="1:26" ht="14.1" customHeight="1" x14ac:dyDescent="0.25">
      <c r="A144" s="10"/>
      <c r="B144" s="10"/>
      <c r="C144" s="10"/>
      <c r="D144" s="13" t="s">
        <v>208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1842</v>
      </c>
    </row>
    <row r="145" spans="1:26" ht="48.6" customHeight="1" x14ac:dyDescent="0.25">
      <c r="A145" s="10" t="s">
        <v>150</v>
      </c>
      <c r="B145" s="10" t="s">
        <v>1843</v>
      </c>
      <c r="C145" s="10"/>
      <c r="D145" s="12" t="s">
        <v>1844</v>
      </c>
      <c r="E145" s="12"/>
      <c r="F145" s="12"/>
      <c r="G145" s="10" t="s">
        <v>1662</v>
      </c>
      <c r="H145" s="10" t="s">
        <v>26</v>
      </c>
      <c r="I145" s="10"/>
      <c r="J145" s="10"/>
      <c r="K145" s="10"/>
      <c r="L145" s="10"/>
      <c r="M145" s="10"/>
      <c r="N145" s="10" t="s">
        <v>26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587</v>
      </c>
      <c r="C146" s="10"/>
      <c r="D146" s="12" t="s">
        <v>588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9</v>
      </c>
      <c r="C147" s="11"/>
      <c r="D147" s="12" t="s">
        <v>159</v>
      </c>
      <c r="E147" s="12"/>
      <c r="F147" s="12"/>
      <c r="G147" s="10" t="s">
        <v>131</v>
      </c>
      <c r="H147" s="10"/>
      <c r="I147" s="10"/>
      <c r="J147" s="10"/>
      <c r="K147" s="10"/>
      <c r="L147" s="10"/>
      <c r="M147" s="10"/>
      <c r="N147" s="10" t="s">
        <v>1845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1846</v>
      </c>
    </row>
    <row r="148" spans="1:26" ht="14.1" customHeight="1" x14ac:dyDescent="0.25">
      <c r="A148" s="10"/>
      <c r="B148" s="10" t="s">
        <v>1665</v>
      </c>
      <c r="C148" s="10"/>
      <c r="D148" s="12" t="s">
        <v>1666</v>
      </c>
      <c r="E148" s="12"/>
      <c r="F148" s="12"/>
      <c r="G148" s="10" t="s">
        <v>131</v>
      </c>
      <c r="H148" s="10" t="s">
        <v>1847</v>
      </c>
      <c r="I148" s="10"/>
      <c r="J148" s="10"/>
      <c r="K148" s="10" t="s">
        <v>1058</v>
      </c>
      <c r="L148" s="10"/>
      <c r="M148" s="10"/>
      <c r="N148" s="10" t="s">
        <v>1845</v>
      </c>
      <c r="O148" s="10"/>
      <c r="P148" s="10"/>
      <c r="Q148" s="10"/>
      <c r="R148" s="10"/>
      <c r="S148" s="10"/>
      <c r="T148" s="10"/>
      <c r="U148" s="10" t="s">
        <v>1668</v>
      </c>
      <c r="V148" s="10"/>
      <c r="W148" s="10"/>
      <c r="X148" s="10"/>
      <c r="Y148" s="10"/>
      <c r="Z148" s="10" t="s">
        <v>1846</v>
      </c>
    </row>
    <row r="149" spans="1:26" ht="14.1" customHeight="1" x14ac:dyDescent="0.25">
      <c r="A149" s="10"/>
      <c r="B149" s="11" t="s">
        <v>23</v>
      </c>
      <c r="C149" s="11"/>
      <c r="D149" s="12" t="s">
        <v>167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1848</v>
      </c>
    </row>
    <row r="150" spans="1:26" ht="14.1" customHeight="1" x14ac:dyDescent="0.25">
      <c r="A150" s="10"/>
      <c r="B150" s="11"/>
      <c r="C150" s="11"/>
      <c r="D150" s="12" t="s">
        <v>169</v>
      </c>
      <c r="E150" s="12"/>
      <c r="F150" s="12"/>
      <c r="G150" s="10" t="s">
        <v>131</v>
      </c>
      <c r="H150" s="10"/>
      <c r="I150" s="10"/>
      <c r="J150" s="10"/>
      <c r="K150" s="10"/>
      <c r="L150" s="10"/>
      <c r="M150" s="10"/>
      <c r="N150" s="10" t="s">
        <v>1849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1850</v>
      </c>
    </row>
    <row r="151" spans="1:26" ht="25.5" customHeight="1" x14ac:dyDescent="0.25">
      <c r="A151" s="10"/>
      <c r="B151" s="10" t="s">
        <v>372</v>
      </c>
      <c r="C151" s="10"/>
      <c r="D151" s="12" t="s">
        <v>373</v>
      </c>
      <c r="E151" s="12"/>
      <c r="F151" s="12"/>
      <c r="G151" s="10" t="s">
        <v>174</v>
      </c>
      <c r="H151" s="10" t="s">
        <v>1851</v>
      </c>
      <c r="I151" s="10"/>
      <c r="J151" s="10"/>
      <c r="K151" s="10" t="s">
        <v>1058</v>
      </c>
      <c r="L151" s="10"/>
      <c r="M151" s="10"/>
      <c r="N151" s="10" t="s">
        <v>1852</v>
      </c>
      <c r="O151" s="10"/>
      <c r="P151" s="10"/>
      <c r="Q151" s="10"/>
      <c r="R151" s="10"/>
      <c r="S151" s="10"/>
      <c r="T151" s="10"/>
      <c r="U151" s="10" t="s">
        <v>376</v>
      </c>
      <c r="V151" s="10"/>
      <c r="W151" s="10"/>
      <c r="X151" s="10"/>
      <c r="Y151" s="10"/>
      <c r="Z151" s="10" t="s">
        <v>1853</v>
      </c>
    </row>
    <row r="152" spans="1:26" ht="25.5" customHeight="1" x14ac:dyDescent="0.25">
      <c r="A152" s="10"/>
      <c r="B152" s="10" t="s">
        <v>378</v>
      </c>
      <c r="C152" s="10"/>
      <c r="D152" s="12" t="s">
        <v>379</v>
      </c>
      <c r="E152" s="12"/>
      <c r="F152" s="12"/>
      <c r="G152" s="10" t="s">
        <v>131</v>
      </c>
      <c r="H152" s="10" t="s">
        <v>1851</v>
      </c>
      <c r="I152" s="10"/>
      <c r="J152" s="10"/>
      <c r="K152" s="10" t="s">
        <v>1058</v>
      </c>
      <c r="L152" s="10"/>
      <c r="M152" s="10"/>
      <c r="N152" s="10" t="s">
        <v>1852</v>
      </c>
      <c r="O152" s="10"/>
      <c r="P152" s="10"/>
      <c r="Q152" s="10"/>
      <c r="R152" s="10"/>
      <c r="S152" s="10"/>
      <c r="T152" s="10"/>
      <c r="U152" s="10" t="s">
        <v>380</v>
      </c>
      <c r="V152" s="10"/>
      <c r="W152" s="10"/>
      <c r="X152" s="10"/>
      <c r="Y152" s="10"/>
      <c r="Z152" s="10" t="s">
        <v>1854</v>
      </c>
    </row>
    <row r="153" spans="1:26" ht="25.5" customHeight="1" x14ac:dyDescent="0.25">
      <c r="A153" s="10"/>
      <c r="B153" s="10" t="s">
        <v>172</v>
      </c>
      <c r="C153" s="10"/>
      <c r="D153" s="12" t="s">
        <v>173</v>
      </c>
      <c r="E153" s="12"/>
      <c r="F153" s="12"/>
      <c r="G153" s="10" t="s">
        <v>174</v>
      </c>
      <c r="H153" s="10" t="s">
        <v>1851</v>
      </c>
      <c r="I153" s="10"/>
      <c r="J153" s="10"/>
      <c r="K153" s="10" t="s">
        <v>1058</v>
      </c>
      <c r="L153" s="10"/>
      <c r="M153" s="10"/>
      <c r="N153" s="10" t="s">
        <v>1852</v>
      </c>
      <c r="O153" s="10"/>
      <c r="P153" s="10"/>
      <c r="Q153" s="10" t="s">
        <v>178</v>
      </c>
      <c r="R153" s="10"/>
      <c r="S153" s="10" t="s">
        <v>179</v>
      </c>
      <c r="T153" s="10"/>
      <c r="U153" s="10" t="s">
        <v>180</v>
      </c>
      <c r="V153" s="10"/>
      <c r="W153" s="10"/>
      <c r="X153" s="10"/>
      <c r="Y153" s="10"/>
      <c r="Z153" s="10" t="s">
        <v>1855</v>
      </c>
    </row>
    <row r="154" spans="1:26" ht="25.5" customHeight="1" x14ac:dyDescent="0.25">
      <c r="A154" s="10"/>
      <c r="B154" s="10" t="s">
        <v>182</v>
      </c>
      <c r="C154" s="10"/>
      <c r="D154" s="12" t="s">
        <v>183</v>
      </c>
      <c r="E154" s="12"/>
      <c r="F154" s="12"/>
      <c r="G154" s="10" t="s">
        <v>131</v>
      </c>
      <c r="H154" s="10" t="s">
        <v>1851</v>
      </c>
      <c r="I154" s="10"/>
      <c r="J154" s="10"/>
      <c r="K154" s="10" t="s">
        <v>1058</v>
      </c>
      <c r="L154" s="10"/>
      <c r="M154" s="10"/>
      <c r="N154" s="10" t="s">
        <v>1852</v>
      </c>
      <c r="O154" s="10"/>
      <c r="P154" s="10"/>
      <c r="Q154" s="10"/>
      <c r="R154" s="10"/>
      <c r="S154" s="10"/>
      <c r="T154" s="10"/>
      <c r="U154" s="10" t="s">
        <v>184</v>
      </c>
      <c r="V154" s="10"/>
      <c r="W154" s="10"/>
      <c r="X154" s="10"/>
      <c r="Y154" s="10"/>
      <c r="Z154" s="10" t="s">
        <v>1856</v>
      </c>
    </row>
    <row r="155" spans="1:26" ht="14.1" customHeight="1" x14ac:dyDescent="0.25">
      <c r="A155" s="10"/>
      <c r="B155" s="10"/>
      <c r="C155" s="10"/>
      <c r="D155" s="12" t="s">
        <v>195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1857</v>
      </c>
    </row>
    <row r="156" spans="1:26" ht="48.6" customHeight="1" x14ac:dyDescent="0.25">
      <c r="A156" s="10" t="s">
        <v>478</v>
      </c>
      <c r="B156" s="10" t="s">
        <v>1085</v>
      </c>
      <c r="C156" s="10"/>
      <c r="D156" s="12" t="s">
        <v>1086</v>
      </c>
      <c r="E156" s="12"/>
      <c r="F156" s="12"/>
      <c r="G156" s="10" t="s">
        <v>201</v>
      </c>
      <c r="H156" s="10" t="s">
        <v>23</v>
      </c>
      <c r="I156" s="10"/>
      <c r="J156" s="10"/>
      <c r="K156" s="10"/>
      <c r="L156" s="10"/>
      <c r="M156" s="10"/>
      <c r="N156" s="10" t="s">
        <v>23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1858</v>
      </c>
    </row>
    <row r="157" spans="1:26" ht="14.1" customHeight="1" x14ac:dyDescent="0.25">
      <c r="A157" s="10"/>
      <c r="B157" s="10"/>
      <c r="C157" s="10"/>
      <c r="D157" s="12" t="s">
        <v>197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1859</v>
      </c>
    </row>
    <row r="158" spans="1:26" ht="25.5" customHeight="1" x14ac:dyDescent="0.25">
      <c r="A158" s="10"/>
      <c r="B158" s="10" t="s">
        <v>1676</v>
      </c>
      <c r="C158" s="10"/>
      <c r="D158" s="12" t="s">
        <v>1090</v>
      </c>
      <c r="E158" s="12"/>
      <c r="F158" s="12"/>
      <c r="G158" s="10" t="s">
        <v>201</v>
      </c>
      <c r="H158" s="10" t="s">
        <v>1091</v>
      </c>
      <c r="I158" s="10"/>
      <c r="J158" s="10"/>
      <c r="K158" s="10"/>
      <c r="L158" s="10"/>
      <c r="M158" s="10"/>
      <c r="N158" s="10" t="s">
        <v>1091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1860</v>
      </c>
    </row>
    <row r="159" spans="1:26" ht="25.5" customHeight="1" x14ac:dyDescent="0.25">
      <c r="A159" s="10"/>
      <c r="B159" s="10" t="s">
        <v>1678</v>
      </c>
      <c r="C159" s="10"/>
      <c r="D159" s="12" t="s">
        <v>1094</v>
      </c>
      <c r="E159" s="12"/>
      <c r="F159" s="12"/>
      <c r="G159" s="10" t="s">
        <v>201</v>
      </c>
      <c r="H159" s="10" t="s">
        <v>1095</v>
      </c>
      <c r="I159" s="10"/>
      <c r="J159" s="10"/>
      <c r="K159" s="10"/>
      <c r="L159" s="10"/>
      <c r="M159" s="10"/>
      <c r="N159" s="10" t="s">
        <v>1095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1861</v>
      </c>
    </row>
    <row r="160" spans="1:26" ht="14.1" customHeight="1" x14ac:dyDescent="0.25">
      <c r="A160" s="10"/>
      <c r="B160" s="10"/>
      <c r="C160" s="10"/>
      <c r="D160" s="13" t="s">
        <v>208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1862</v>
      </c>
      <c r="V160" s="10"/>
      <c r="W160" s="10"/>
      <c r="X160" s="10"/>
      <c r="Y160" s="10"/>
      <c r="Z160" s="10" t="s">
        <v>1863</v>
      </c>
    </row>
    <row r="161" spans="1:26" ht="48.6" customHeight="1" x14ac:dyDescent="0.25">
      <c r="A161" s="10" t="s">
        <v>151</v>
      </c>
      <c r="B161" s="10" t="s">
        <v>1864</v>
      </c>
      <c r="C161" s="10"/>
      <c r="D161" s="12" t="s">
        <v>1865</v>
      </c>
      <c r="E161" s="12"/>
      <c r="F161" s="12"/>
      <c r="G161" s="10" t="s">
        <v>155</v>
      </c>
      <c r="H161" s="10" t="s">
        <v>1866</v>
      </c>
      <c r="I161" s="10"/>
      <c r="J161" s="10"/>
      <c r="K161" s="10"/>
      <c r="L161" s="10"/>
      <c r="M161" s="10"/>
      <c r="N161" s="10" t="s">
        <v>1866</v>
      </c>
      <c r="O161" s="10"/>
      <c r="P161" s="10"/>
      <c r="Q161" s="10" t="s">
        <v>1867</v>
      </c>
      <c r="R161" s="10"/>
      <c r="S161" s="10" t="s">
        <v>1868</v>
      </c>
      <c r="T161" s="10"/>
      <c r="U161" s="10" t="s">
        <v>1869</v>
      </c>
      <c r="V161" s="10"/>
      <c r="W161" s="10"/>
      <c r="X161" s="10"/>
      <c r="Y161" s="10"/>
      <c r="Z161" s="10" t="s">
        <v>1870</v>
      </c>
    </row>
    <row r="162" spans="1:26" ht="14.1" customHeight="1" x14ac:dyDescent="0.25">
      <c r="A162" s="10"/>
      <c r="B162" s="10"/>
      <c r="C162" s="10"/>
      <c r="D162" s="13" t="s">
        <v>208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1870</v>
      </c>
    </row>
    <row r="163" spans="1:26" ht="48.6" customHeight="1" x14ac:dyDescent="0.25">
      <c r="A163" s="10" t="s">
        <v>152</v>
      </c>
      <c r="B163" s="10" t="s">
        <v>1871</v>
      </c>
      <c r="C163" s="10"/>
      <c r="D163" s="12" t="s">
        <v>1872</v>
      </c>
      <c r="E163" s="12"/>
      <c r="F163" s="12"/>
      <c r="G163" s="10" t="s">
        <v>803</v>
      </c>
      <c r="H163" s="10" t="s">
        <v>978</v>
      </c>
      <c r="I163" s="10"/>
      <c r="J163" s="10"/>
      <c r="K163" s="10"/>
      <c r="L163" s="10"/>
      <c r="M163" s="10"/>
      <c r="N163" s="10" t="s">
        <v>978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587</v>
      </c>
      <c r="C164" s="10"/>
      <c r="D164" s="12" t="s">
        <v>588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9</v>
      </c>
      <c r="C165" s="11"/>
      <c r="D165" s="12" t="s">
        <v>159</v>
      </c>
      <c r="E165" s="12"/>
      <c r="F165" s="12"/>
      <c r="G165" s="10" t="s">
        <v>131</v>
      </c>
      <c r="H165" s="10"/>
      <c r="I165" s="10"/>
      <c r="J165" s="10"/>
      <c r="K165" s="10"/>
      <c r="L165" s="10"/>
      <c r="M165" s="10"/>
      <c r="N165" s="10" t="s">
        <v>1873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1874</v>
      </c>
    </row>
    <row r="166" spans="1:26" ht="14.1" customHeight="1" x14ac:dyDescent="0.25">
      <c r="A166" s="10"/>
      <c r="B166" s="10" t="s">
        <v>1665</v>
      </c>
      <c r="C166" s="10"/>
      <c r="D166" s="12" t="s">
        <v>1666</v>
      </c>
      <c r="E166" s="12"/>
      <c r="F166" s="12"/>
      <c r="G166" s="10" t="s">
        <v>131</v>
      </c>
      <c r="H166" s="10" t="s">
        <v>1875</v>
      </c>
      <c r="I166" s="10"/>
      <c r="J166" s="10"/>
      <c r="K166" s="10" t="s">
        <v>1058</v>
      </c>
      <c r="L166" s="10"/>
      <c r="M166" s="10"/>
      <c r="N166" s="10" t="s">
        <v>1873</v>
      </c>
      <c r="O166" s="10"/>
      <c r="P166" s="10"/>
      <c r="Q166" s="10"/>
      <c r="R166" s="10"/>
      <c r="S166" s="10"/>
      <c r="T166" s="10"/>
      <c r="U166" s="10" t="s">
        <v>1668</v>
      </c>
      <c r="V166" s="10"/>
      <c r="W166" s="10"/>
      <c r="X166" s="10"/>
      <c r="Y166" s="10"/>
      <c r="Z166" s="10" t="s">
        <v>1874</v>
      </c>
    </row>
    <row r="167" spans="1:26" ht="14.1" customHeight="1" x14ac:dyDescent="0.25">
      <c r="A167" s="10"/>
      <c r="B167" s="10"/>
      <c r="C167" s="10"/>
      <c r="D167" s="12" t="s">
        <v>195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1874</v>
      </c>
    </row>
    <row r="168" spans="1:26" ht="48.6" customHeight="1" x14ac:dyDescent="0.25">
      <c r="A168" s="10" t="s">
        <v>1876</v>
      </c>
      <c r="B168" s="10" t="s">
        <v>1085</v>
      </c>
      <c r="C168" s="10"/>
      <c r="D168" s="12" t="s">
        <v>1086</v>
      </c>
      <c r="E168" s="12"/>
      <c r="F168" s="12"/>
      <c r="G168" s="10" t="s">
        <v>201</v>
      </c>
      <c r="H168" s="10" t="s">
        <v>23</v>
      </c>
      <c r="I168" s="10"/>
      <c r="J168" s="10"/>
      <c r="K168" s="10"/>
      <c r="L168" s="10"/>
      <c r="M168" s="10"/>
      <c r="N168" s="10" t="s">
        <v>23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1877</v>
      </c>
    </row>
    <row r="169" spans="1:26" ht="14.1" customHeight="1" x14ac:dyDescent="0.25">
      <c r="A169" s="10"/>
      <c r="B169" s="10"/>
      <c r="C169" s="10"/>
      <c r="D169" s="12" t="s">
        <v>197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1874</v>
      </c>
    </row>
    <row r="170" spans="1:26" ht="25.5" customHeight="1" x14ac:dyDescent="0.25">
      <c r="A170" s="10"/>
      <c r="B170" s="10" t="s">
        <v>1676</v>
      </c>
      <c r="C170" s="10"/>
      <c r="D170" s="12" t="s">
        <v>1090</v>
      </c>
      <c r="E170" s="12"/>
      <c r="F170" s="12"/>
      <c r="G170" s="10" t="s">
        <v>201</v>
      </c>
      <c r="H170" s="10" t="s">
        <v>1091</v>
      </c>
      <c r="I170" s="10"/>
      <c r="J170" s="10"/>
      <c r="K170" s="10"/>
      <c r="L170" s="10"/>
      <c r="M170" s="10"/>
      <c r="N170" s="10" t="s">
        <v>1091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1878</v>
      </c>
    </row>
    <row r="171" spans="1:26" ht="25.5" customHeight="1" x14ac:dyDescent="0.25">
      <c r="A171" s="10"/>
      <c r="B171" s="10" t="s">
        <v>1678</v>
      </c>
      <c r="C171" s="10"/>
      <c r="D171" s="12" t="s">
        <v>1094</v>
      </c>
      <c r="E171" s="12"/>
      <c r="F171" s="12"/>
      <c r="G171" s="10" t="s">
        <v>201</v>
      </c>
      <c r="H171" s="10" t="s">
        <v>1095</v>
      </c>
      <c r="I171" s="10"/>
      <c r="J171" s="10"/>
      <c r="K171" s="10"/>
      <c r="L171" s="10"/>
      <c r="M171" s="10"/>
      <c r="N171" s="10" t="s">
        <v>1095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1879</v>
      </c>
    </row>
    <row r="172" spans="1:26" ht="14.1" customHeight="1" x14ac:dyDescent="0.25">
      <c r="A172" s="10"/>
      <c r="B172" s="10"/>
      <c r="C172" s="10"/>
      <c r="D172" s="13" t="s">
        <v>208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1880</v>
      </c>
      <c r="V172" s="10"/>
      <c r="W172" s="10"/>
      <c r="X172" s="10"/>
      <c r="Y172" s="10"/>
      <c r="Z172" s="10" t="s">
        <v>1881</v>
      </c>
    </row>
    <row r="173" spans="1:26" ht="48.6" customHeight="1" x14ac:dyDescent="0.25">
      <c r="A173" s="10" t="s">
        <v>514</v>
      </c>
      <c r="B173" s="10" t="s">
        <v>1411</v>
      </c>
      <c r="C173" s="10"/>
      <c r="D173" s="12" t="s">
        <v>1882</v>
      </c>
      <c r="E173" s="12"/>
      <c r="F173" s="12"/>
      <c r="G173" s="10" t="s">
        <v>1394</v>
      </c>
      <c r="H173" s="10" t="s">
        <v>1883</v>
      </c>
      <c r="I173" s="10"/>
      <c r="J173" s="10"/>
      <c r="K173" s="10"/>
      <c r="L173" s="10"/>
      <c r="M173" s="10"/>
      <c r="N173" s="10" t="s">
        <v>1883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157</v>
      </c>
      <c r="C174" s="10"/>
      <c r="D174" s="12" t="s">
        <v>158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587</v>
      </c>
      <c r="C175" s="10"/>
      <c r="D175" s="12" t="s">
        <v>588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9</v>
      </c>
      <c r="C176" s="11"/>
      <c r="D176" s="12" t="s">
        <v>159</v>
      </c>
      <c r="E176" s="12"/>
      <c r="F176" s="12"/>
      <c r="G176" s="10" t="s">
        <v>131</v>
      </c>
      <c r="H176" s="10"/>
      <c r="I176" s="10"/>
      <c r="J176" s="10"/>
      <c r="K176" s="10"/>
      <c r="L176" s="10"/>
      <c r="M176" s="10"/>
      <c r="N176" s="10" t="s">
        <v>1884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1885</v>
      </c>
    </row>
    <row r="177" spans="1:26" ht="14.1" customHeight="1" x14ac:dyDescent="0.25">
      <c r="A177" s="10"/>
      <c r="B177" s="10" t="s">
        <v>1415</v>
      </c>
      <c r="C177" s="10"/>
      <c r="D177" s="12" t="s">
        <v>1416</v>
      </c>
      <c r="E177" s="12"/>
      <c r="F177" s="12"/>
      <c r="G177" s="10" t="s">
        <v>131</v>
      </c>
      <c r="H177" s="10" t="s">
        <v>1417</v>
      </c>
      <c r="I177" s="10"/>
      <c r="J177" s="10"/>
      <c r="K177" s="10" t="s">
        <v>594</v>
      </c>
      <c r="L177" s="10"/>
      <c r="M177" s="10"/>
      <c r="N177" s="10" t="s">
        <v>1884</v>
      </c>
      <c r="O177" s="10"/>
      <c r="P177" s="10"/>
      <c r="Q177" s="10"/>
      <c r="R177" s="10"/>
      <c r="S177" s="10"/>
      <c r="T177" s="10"/>
      <c r="U177" s="10" t="s">
        <v>1418</v>
      </c>
      <c r="V177" s="10"/>
      <c r="W177" s="10"/>
      <c r="X177" s="10"/>
      <c r="Y177" s="10"/>
      <c r="Z177" s="10" t="s">
        <v>1885</v>
      </c>
    </row>
    <row r="178" spans="1:26" ht="14.1" customHeight="1" x14ac:dyDescent="0.25">
      <c r="A178" s="10"/>
      <c r="B178" s="10"/>
      <c r="C178" s="10"/>
      <c r="D178" s="12" t="s">
        <v>195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1885</v>
      </c>
    </row>
    <row r="179" spans="1:26" ht="14.1" customHeight="1" x14ac:dyDescent="0.25">
      <c r="A179" s="10"/>
      <c r="B179" s="10"/>
      <c r="C179" s="10"/>
      <c r="D179" s="12" t="s">
        <v>197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1885</v>
      </c>
    </row>
    <row r="180" spans="1:26" ht="25.5" customHeight="1" x14ac:dyDescent="0.25">
      <c r="A180" s="10"/>
      <c r="B180" s="10" t="s">
        <v>1654</v>
      </c>
      <c r="C180" s="10"/>
      <c r="D180" s="12" t="s">
        <v>1402</v>
      </c>
      <c r="E180" s="12"/>
      <c r="F180" s="12"/>
      <c r="G180" s="10" t="s">
        <v>201</v>
      </c>
      <c r="H180" s="10" t="s">
        <v>598</v>
      </c>
      <c r="I180" s="10"/>
      <c r="J180" s="10"/>
      <c r="K180" s="10"/>
      <c r="L180" s="10"/>
      <c r="M180" s="10"/>
      <c r="N180" s="10" t="s">
        <v>598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1886</v>
      </c>
    </row>
    <row r="181" spans="1:26" ht="25.5" customHeight="1" x14ac:dyDescent="0.25">
      <c r="A181" s="10"/>
      <c r="B181" s="10" t="s">
        <v>1656</v>
      </c>
      <c r="C181" s="10"/>
      <c r="D181" s="12" t="s">
        <v>1405</v>
      </c>
      <c r="E181" s="12"/>
      <c r="F181" s="12"/>
      <c r="G181" s="10" t="s">
        <v>201</v>
      </c>
      <c r="H181" s="10" t="s">
        <v>1406</v>
      </c>
      <c r="I181" s="10"/>
      <c r="J181" s="10"/>
      <c r="K181" s="10"/>
      <c r="L181" s="10"/>
      <c r="M181" s="10"/>
      <c r="N181" s="10" t="s">
        <v>1406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1887</v>
      </c>
    </row>
    <row r="182" spans="1:26" ht="14.1" customHeight="1" x14ac:dyDescent="0.25">
      <c r="A182" s="10"/>
      <c r="B182" s="10"/>
      <c r="C182" s="10"/>
      <c r="D182" s="13" t="s">
        <v>208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1888</v>
      </c>
      <c r="V182" s="10"/>
      <c r="W182" s="10"/>
      <c r="X182" s="10"/>
      <c r="Y182" s="10"/>
      <c r="Z182" s="10" t="s">
        <v>1889</v>
      </c>
    </row>
    <row r="183" spans="1:26" ht="60" customHeight="1" x14ac:dyDescent="0.25">
      <c r="A183" s="10" t="s">
        <v>520</v>
      </c>
      <c r="B183" s="10" t="s">
        <v>1890</v>
      </c>
      <c r="C183" s="10"/>
      <c r="D183" s="12" t="s">
        <v>1891</v>
      </c>
      <c r="E183" s="12"/>
      <c r="F183" s="12"/>
      <c r="G183" s="10" t="s">
        <v>1628</v>
      </c>
      <c r="H183" s="10" t="s">
        <v>1773</v>
      </c>
      <c r="I183" s="10"/>
      <c r="J183" s="10"/>
      <c r="K183" s="10"/>
      <c r="L183" s="10"/>
      <c r="M183" s="10"/>
      <c r="N183" s="10" t="s">
        <v>1773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157</v>
      </c>
      <c r="C184" s="10"/>
      <c r="D184" s="12" t="s">
        <v>158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587</v>
      </c>
      <c r="C185" s="10"/>
      <c r="D185" s="12" t="s">
        <v>588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23</v>
      </c>
      <c r="C186" s="11"/>
      <c r="D186" s="12" t="s">
        <v>167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1892</v>
      </c>
    </row>
    <row r="187" spans="1:26" ht="14.1" customHeight="1" x14ac:dyDescent="0.25">
      <c r="A187" s="10"/>
      <c r="B187" s="11"/>
      <c r="C187" s="11"/>
      <c r="D187" s="12" t="s">
        <v>169</v>
      </c>
      <c r="E187" s="12"/>
      <c r="F187" s="12"/>
      <c r="G187" s="10" t="s">
        <v>131</v>
      </c>
      <c r="H187" s="10"/>
      <c r="I187" s="10"/>
      <c r="J187" s="10"/>
      <c r="K187" s="10"/>
      <c r="L187" s="10"/>
      <c r="M187" s="10"/>
      <c r="N187" s="10" t="s">
        <v>1893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1894</v>
      </c>
    </row>
    <row r="188" spans="1:26" ht="25.5" customHeight="1" x14ac:dyDescent="0.25">
      <c r="A188" s="10"/>
      <c r="B188" s="10" t="s">
        <v>1895</v>
      </c>
      <c r="C188" s="10"/>
      <c r="D188" s="12" t="s">
        <v>1896</v>
      </c>
      <c r="E188" s="12"/>
      <c r="F188" s="12"/>
      <c r="G188" s="10" t="s">
        <v>174</v>
      </c>
      <c r="H188" s="10" t="s">
        <v>1897</v>
      </c>
      <c r="I188" s="10"/>
      <c r="J188" s="10"/>
      <c r="K188" s="10" t="s">
        <v>615</v>
      </c>
      <c r="L188" s="10"/>
      <c r="M188" s="10"/>
      <c r="N188" s="10" t="s">
        <v>1893</v>
      </c>
      <c r="O188" s="10"/>
      <c r="P188" s="10"/>
      <c r="Q188" s="10" t="s">
        <v>1898</v>
      </c>
      <c r="R188" s="10"/>
      <c r="S188" s="10" t="s">
        <v>889</v>
      </c>
      <c r="T188" s="10"/>
      <c r="U188" s="10" t="s">
        <v>1899</v>
      </c>
      <c r="V188" s="10"/>
      <c r="W188" s="10"/>
      <c r="X188" s="10"/>
      <c r="Y188" s="10"/>
      <c r="Z188" s="10" t="s">
        <v>1892</v>
      </c>
    </row>
    <row r="189" spans="1:26" ht="25.5" customHeight="1" x14ac:dyDescent="0.25">
      <c r="A189" s="10"/>
      <c r="B189" s="10" t="s">
        <v>274</v>
      </c>
      <c r="C189" s="10"/>
      <c r="D189" s="12" t="s">
        <v>275</v>
      </c>
      <c r="E189" s="12"/>
      <c r="F189" s="12"/>
      <c r="G189" s="10" t="s">
        <v>131</v>
      </c>
      <c r="H189" s="10" t="s">
        <v>1897</v>
      </c>
      <c r="I189" s="10"/>
      <c r="J189" s="10"/>
      <c r="K189" s="10" t="s">
        <v>615</v>
      </c>
      <c r="L189" s="10"/>
      <c r="M189" s="10"/>
      <c r="N189" s="10" t="s">
        <v>1893</v>
      </c>
      <c r="O189" s="10"/>
      <c r="P189" s="10"/>
      <c r="Q189" s="10"/>
      <c r="R189" s="10"/>
      <c r="S189" s="10"/>
      <c r="T189" s="10"/>
      <c r="U189" s="10" t="s">
        <v>276</v>
      </c>
      <c r="V189" s="10"/>
      <c r="W189" s="10"/>
      <c r="X189" s="10"/>
      <c r="Y189" s="10"/>
      <c r="Z189" s="10" t="s">
        <v>1894</v>
      </c>
    </row>
    <row r="190" spans="1:26" ht="14.1" customHeight="1" x14ac:dyDescent="0.25">
      <c r="A190" s="10"/>
      <c r="B190" s="10"/>
      <c r="C190" s="10"/>
      <c r="D190" s="12" t="s">
        <v>195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1900</v>
      </c>
    </row>
    <row r="191" spans="1:26" ht="14.1" customHeight="1" x14ac:dyDescent="0.25">
      <c r="A191" s="10"/>
      <c r="B191" s="10"/>
      <c r="C191" s="10"/>
      <c r="D191" s="12" t="s">
        <v>197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1894</v>
      </c>
    </row>
    <row r="192" spans="1:26" ht="36.950000000000003" customHeight="1" x14ac:dyDescent="0.25">
      <c r="A192" s="10"/>
      <c r="B192" s="10" t="s">
        <v>1641</v>
      </c>
      <c r="C192" s="10"/>
      <c r="D192" s="12" t="s">
        <v>1642</v>
      </c>
      <c r="E192" s="12"/>
      <c r="F192" s="12"/>
      <c r="G192" s="10" t="s">
        <v>201</v>
      </c>
      <c r="H192" s="10" t="s">
        <v>1643</v>
      </c>
      <c r="I192" s="10"/>
      <c r="J192" s="10"/>
      <c r="K192" s="10"/>
      <c r="L192" s="10"/>
      <c r="M192" s="10"/>
      <c r="N192" s="10" t="s">
        <v>1643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1901</v>
      </c>
    </row>
    <row r="193" spans="1:26" ht="36.950000000000003" customHeight="1" x14ac:dyDescent="0.25">
      <c r="A193" s="10"/>
      <c r="B193" s="10" t="s">
        <v>1645</v>
      </c>
      <c r="C193" s="10"/>
      <c r="D193" s="12" t="s">
        <v>1646</v>
      </c>
      <c r="E193" s="12"/>
      <c r="F193" s="12"/>
      <c r="G193" s="10" t="s">
        <v>201</v>
      </c>
      <c r="H193" s="10" t="s">
        <v>1647</v>
      </c>
      <c r="I193" s="10"/>
      <c r="J193" s="10"/>
      <c r="K193" s="10"/>
      <c r="L193" s="10"/>
      <c r="M193" s="10"/>
      <c r="N193" s="10" t="s">
        <v>1647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1902</v>
      </c>
    </row>
    <row r="194" spans="1:26" ht="14.1" customHeight="1" x14ac:dyDescent="0.25">
      <c r="A194" s="10"/>
      <c r="B194" s="10"/>
      <c r="C194" s="10"/>
      <c r="D194" s="13" t="s">
        <v>208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1903</v>
      </c>
      <c r="V194" s="10"/>
      <c r="W194" s="10"/>
      <c r="X194" s="10"/>
      <c r="Y194" s="10"/>
      <c r="Z194" s="10" t="s">
        <v>1904</v>
      </c>
    </row>
    <row r="195" spans="1:26" ht="60" customHeight="1" x14ac:dyDescent="0.25">
      <c r="A195" s="10" t="s">
        <v>672</v>
      </c>
      <c r="B195" s="10" t="s">
        <v>1905</v>
      </c>
      <c r="C195" s="10"/>
      <c r="D195" s="12" t="s">
        <v>1906</v>
      </c>
      <c r="E195" s="12"/>
      <c r="F195" s="12"/>
      <c r="G195" s="10" t="s">
        <v>585</v>
      </c>
      <c r="H195" s="10" t="s">
        <v>151</v>
      </c>
      <c r="I195" s="10"/>
      <c r="J195" s="10"/>
      <c r="K195" s="10"/>
      <c r="L195" s="10"/>
      <c r="M195" s="10"/>
      <c r="N195" s="10" t="s">
        <v>151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157</v>
      </c>
      <c r="C196" s="10"/>
      <c r="D196" s="12" t="s">
        <v>158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587</v>
      </c>
      <c r="C197" s="10"/>
      <c r="D197" s="12" t="s">
        <v>588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9</v>
      </c>
      <c r="C198" s="11"/>
      <c r="D198" s="12" t="s">
        <v>159</v>
      </c>
      <c r="E198" s="12"/>
      <c r="F198" s="12"/>
      <c r="G198" s="10" t="s">
        <v>131</v>
      </c>
      <c r="H198" s="10"/>
      <c r="I198" s="10"/>
      <c r="J198" s="10"/>
      <c r="K198" s="10"/>
      <c r="L198" s="10"/>
      <c r="M198" s="10"/>
      <c r="N198" s="10" t="s">
        <v>1907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1908</v>
      </c>
    </row>
    <row r="199" spans="1:26" ht="14.1" customHeight="1" x14ac:dyDescent="0.25">
      <c r="A199" s="10"/>
      <c r="B199" s="10" t="s">
        <v>1398</v>
      </c>
      <c r="C199" s="10"/>
      <c r="D199" s="12" t="s">
        <v>1399</v>
      </c>
      <c r="E199" s="12"/>
      <c r="F199" s="12"/>
      <c r="G199" s="10" t="s">
        <v>131</v>
      </c>
      <c r="H199" s="10" t="s">
        <v>1909</v>
      </c>
      <c r="I199" s="10"/>
      <c r="J199" s="10"/>
      <c r="K199" s="10" t="s">
        <v>594</v>
      </c>
      <c r="L199" s="10"/>
      <c r="M199" s="10"/>
      <c r="N199" s="10" t="s">
        <v>1907</v>
      </c>
      <c r="O199" s="10"/>
      <c r="P199" s="10"/>
      <c r="Q199" s="10"/>
      <c r="R199" s="10"/>
      <c r="S199" s="10"/>
      <c r="T199" s="10"/>
      <c r="U199" s="10" t="s">
        <v>1197</v>
      </c>
      <c r="V199" s="10"/>
      <c r="W199" s="10"/>
      <c r="X199" s="10"/>
      <c r="Y199" s="10"/>
      <c r="Z199" s="10" t="s">
        <v>1908</v>
      </c>
    </row>
    <row r="200" spans="1:26" ht="14.1" customHeight="1" x14ac:dyDescent="0.25">
      <c r="A200" s="10"/>
      <c r="B200" s="10"/>
      <c r="C200" s="10"/>
      <c r="D200" s="12" t="s">
        <v>195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1908</v>
      </c>
    </row>
    <row r="201" spans="1:26" ht="14.1" customHeight="1" x14ac:dyDescent="0.25">
      <c r="A201" s="10"/>
      <c r="B201" s="10"/>
      <c r="C201" s="10"/>
      <c r="D201" s="12" t="s">
        <v>197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1908</v>
      </c>
    </row>
    <row r="202" spans="1:26" ht="25.5" customHeight="1" x14ac:dyDescent="0.25">
      <c r="A202" s="10"/>
      <c r="B202" s="10" t="s">
        <v>1910</v>
      </c>
      <c r="C202" s="10"/>
      <c r="D202" s="12" t="s">
        <v>1911</v>
      </c>
      <c r="E202" s="12"/>
      <c r="F202" s="12"/>
      <c r="G202" s="10" t="s">
        <v>201</v>
      </c>
      <c r="H202" s="10" t="s">
        <v>202</v>
      </c>
      <c r="I202" s="10"/>
      <c r="J202" s="10"/>
      <c r="K202" s="10"/>
      <c r="L202" s="10"/>
      <c r="M202" s="10"/>
      <c r="N202" s="10" t="s">
        <v>202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1912</v>
      </c>
    </row>
    <row r="203" spans="1:26" ht="25.5" customHeight="1" x14ac:dyDescent="0.25">
      <c r="A203" s="10"/>
      <c r="B203" s="10" t="s">
        <v>1913</v>
      </c>
      <c r="C203" s="10"/>
      <c r="D203" s="12" t="s">
        <v>1914</v>
      </c>
      <c r="E203" s="12"/>
      <c r="F203" s="12"/>
      <c r="G203" s="10" t="s">
        <v>201</v>
      </c>
      <c r="H203" s="10" t="s">
        <v>1915</v>
      </c>
      <c r="I203" s="10"/>
      <c r="J203" s="10"/>
      <c r="K203" s="10"/>
      <c r="L203" s="10"/>
      <c r="M203" s="10"/>
      <c r="N203" s="10" t="s">
        <v>1915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1916</v>
      </c>
    </row>
    <row r="204" spans="1:26" ht="14.1" customHeight="1" x14ac:dyDescent="0.25">
      <c r="A204" s="10"/>
      <c r="B204" s="10"/>
      <c r="C204" s="10"/>
      <c r="D204" s="13" t="s">
        <v>208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1917</v>
      </c>
      <c r="V204" s="10"/>
      <c r="W204" s="10"/>
      <c r="X204" s="10"/>
      <c r="Y204" s="10"/>
      <c r="Z204" s="10" t="s">
        <v>1918</v>
      </c>
    </row>
    <row r="205" spans="1:26" ht="48.6" customHeight="1" x14ac:dyDescent="0.25">
      <c r="A205" s="10" t="s">
        <v>865</v>
      </c>
      <c r="B205" s="10" t="s">
        <v>1919</v>
      </c>
      <c r="C205" s="10"/>
      <c r="D205" s="12" t="s">
        <v>1920</v>
      </c>
      <c r="E205" s="12"/>
      <c r="F205" s="12"/>
      <c r="G205" s="10" t="s">
        <v>585</v>
      </c>
      <c r="H205" s="10" t="s">
        <v>151</v>
      </c>
      <c r="I205" s="10"/>
      <c r="J205" s="10"/>
      <c r="K205" s="10"/>
      <c r="L205" s="10"/>
      <c r="M205" s="10"/>
      <c r="N205" s="10" t="s">
        <v>151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157</v>
      </c>
      <c r="C206" s="10"/>
      <c r="D206" s="12" t="s">
        <v>158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587</v>
      </c>
      <c r="C207" s="10"/>
      <c r="D207" s="12" t="s">
        <v>588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9</v>
      </c>
      <c r="C208" s="11"/>
      <c r="D208" s="12" t="s">
        <v>159</v>
      </c>
      <c r="E208" s="12"/>
      <c r="F208" s="12"/>
      <c r="G208" s="10" t="s">
        <v>131</v>
      </c>
      <c r="H208" s="10"/>
      <c r="I208" s="10"/>
      <c r="J208" s="10"/>
      <c r="K208" s="10"/>
      <c r="L208" s="10"/>
      <c r="M208" s="10"/>
      <c r="N208" s="10" t="s">
        <v>1921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1922</v>
      </c>
    </row>
    <row r="209" spans="1:26" ht="14.1" customHeight="1" x14ac:dyDescent="0.25">
      <c r="A209" s="10"/>
      <c r="B209" s="10" t="s">
        <v>1193</v>
      </c>
      <c r="C209" s="10"/>
      <c r="D209" s="12" t="s">
        <v>1194</v>
      </c>
      <c r="E209" s="12"/>
      <c r="F209" s="12"/>
      <c r="G209" s="10" t="s">
        <v>131</v>
      </c>
      <c r="H209" s="10" t="s">
        <v>26</v>
      </c>
      <c r="I209" s="10"/>
      <c r="J209" s="10"/>
      <c r="K209" s="10" t="s">
        <v>594</v>
      </c>
      <c r="L209" s="10"/>
      <c r="M209" s="10"/>
      <c r="N209" s="10" t="s">
        <v>1923</v>
      </c>
      <c r="O209" s="10"/>
      <c r="P209" s="10"/>
      <c r="Q209" s="10"/>
      <c r="R209" s="10"/>
      <c r="S209" s="10"/>
      <c r="T209" s="10"/>
      <c r="U209" s="10" t="s">
        <v>1197</v>
      </c>
      <c r="V209" s="10"/>
      <c r="W209" s="10"/>
      <c r="X209" s="10"/>
      <c r="Y209" s="10"/>
      <c r="Z209" s="10" t="s">
        <v>1924</v>
      </c>
    </row>
    <row r="210" spans="1:26" ht="14.1" customHeight="1" x14ac:dyDescent="0.25">
      <c r="A210" s="10"/>
      <c r="B210" s="10" t="s">
        <v>1199</v>
      </c>
      <c r="C210" s="10"/>
      <c r="D210" s="12" t="s">
        <v>1200</v>
      </c>
      <c r="E210" s="12"/>
      <c r="F210" s="12"/>
      <c r="G210" s="10" t="s">
        <v>131</v>
      </c>
      <c r="H210" s="10" t="s">
        <v>1925</v>
      </c>
      <c r="I210" s="10"/>
      <c r="J210" s="10"/>
      <c r="K210" s="10" t="s">
        <v>594</v>
      </c>
      <c r="L210" s="10"/>
      <c r="M210" s="10"/>
      <c r="N210" s="10" t="s">
        <v>1926</v>
      </c>
      <c r="O210" s="10"/>
      <c r="P210" s="10"/>
      <c r="Q210" s="10"/>
      <c r="R210" s="10"/>
      <c r="S210" s="10"/>
      <c r="T210" s="10"/>
      <c r="U210" s="10" t="s">
        <v>595</v>
      </c>
      <c r="V210" s="10"/>
      <c r="W210" s="10"/>
      <c r="X210" s="10"/>
      <c r="Y210" s="10"/>
      <c r="Z210" s="10" t="s">
        <v>1927</v>
      </c>
    </row>
    <row r="211" spans="1:26" ht="14.1" customHeight="1" x14ac:dyDescent="0.25">
      <c r="A211" s="10"/>
      <c r="B211" s="11" t="s">
        <v>23</v>
      </c>
      <c r="C211" s="11"/>
      <c r="D211" s="12" t="s">
        <v>167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1928</v>
      </c>
    </row>
    <row r="212" spans="1:26" ht="14.1" customHeight="1" x14ac:dyDescent="0.25">
      <c r="A212" s="10"/>
      <c r="B212" s="11"/>
      <c r="C212" s="11"/>
      <c r="D212" s="12" t="s">
        <v>169</v>
      </c>
      <c r="E212" s="12"/>
      <c r="F212" s="12"/>
      <c r="G212" s="10" t="s">
        <v>131</v>
      </c>
      <c r="H212" s="10"/>
      <c r="I212" s="10"/>
      <c r="J212" s="10"/>
      <c r="K212" s="10"/>
      <c r="L212" s="10"/>
      <c r="M212" s="10"/>
      <c r="N212" s="10" t="s">
        <v>1929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1930</v>
      </c>
    </row>
    <row r="213" spans="1:26" ht="25.5" customHeight="1" x14ac:dyDescent="0.25">
      <c r="A213" s="10"/>
      <c r="B213" s="10" t="s">
        <v>1931</v>
      </c>
      <c r="C213" s="10"/>
      <c r="D213" s="12" t="s">
        <v>1932</v>
      </c>
      <c r="E213" s="12"/>
      <c r="F213" s="12"/>
      <c r="G213" s="10" t="s">
        <v>174</v>
      </c>
      <c r="H213" s="10" t="s">
        <v>1933</v>
      </c>
      <c r="I213" s="10"/>
      <c r="J213" s="10"/>
      <c r="K213" s="10" t="s">
        <v>615</v>
      </c>
      <c r="L213" s="10"/>
      <c r="M213" s="10"/>
      <c r="N213" s="10" t="s">
        <v>1929</v>
      </c>
      <c r="O213" s="10"/>
      <c r="P213" s="10"/>
      <c r="Q213" s="10" t="s">
        <v>1934</v>
      </c>
      <c r="R213" s="10"/>
      <c r="S213" s="10" t="s">
        <v>179</v>
      </c>
      <c r="T213" s="10"/>
      <c r="U213" s="10" t="s">
        <v>1935</v>
      </c>
      <c r="V213" s="10"/>
      <c r="W213" s="10"/>
      <c r="X213" s="10"/>
      <c r="Y213" s="10"/>
      <c r="Z213" s="10" t="s">
        <v>1928</v>
      </c>
    </row>
    <row r="214" spans="1:26" ht="25.5" customHeight="1" x14ac:dyDescent="0.25">
      <c r="A214" s="10"/>
      <c r="B214" s="10" t="s">
        <v>182</v>
      </c>
      <c r="C214" s="10"/>
      <c r="D214" s="12" t="s">
        <v>183</v>
      </c>
      <c r="E214" s="12"/>
      <c r="F214" s="12"/>
      <c r="G214" s="10" t="s">
        <v>131</v>
      </c>
      <c r="H214" s="10" t="s">
        <v>1933</v>
      </c>
      <c r="I214" s="10"/>
      <c r="J214" s="10"/>
      <c r="K214" s="10" t="s">
        <v>615</v>
      </c>
      <c r="L214" s="10"/>
      <c r="M214" s="10"/>
      <c r="N214" s="10" t="s">
        <v>1929</v>
      </c>
      <c r="O214" s="10"/>
      <c r="P214" s="10"/>
      <c r="Q214" s="10"/>
      <c r="R214" s="10"/>
      <c r="S214" s="10"/>
      <c r="T214" s="10"/>
      <c r="U214" s="10" t="s">
        <v>184</v>
      </c>
      <c r="V214" s="10"/>
      <c r="W214" s="10"/>
      <c r="X214" s="10"/>
      <c r="Y214" s="10"/>
      <c r="Z214" s="10" t="s">
        <v>1930</v>
      </c>
    </row>
    <row r="215" spans="1:26" ht="14.1" customHeight="1" x14ac:dyDescent="0.25">
      <c r="A215" s="10"/>
      <c r="B215" s="11" t="s">
        <v>25</v>
      </c>
      <c r="C215" s="11"/>
      <c r="D215" s="12" t="s">
        <v>223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1936</v>
      </c>
    </row>
    <row r="216" spans="1:26" ht="25.5" customHeight="1" x14ac:dyDescent="0.25">
      <c r="A216" s="10"/>
      <c r="B216" s="10" t="s">
        <v>1937</v>
      </c>
      <c r="C216" s="10"/>
      <c r="D216" s="12" t="s">
        <v>1938</v>
      </c>
      <c r="E216" s="12"/>
      <c r="F216" s="12"/>
      <c r="G216" s="10" t="s">
        <v>687</v>
      </c>
      <c r="H216" s="10" t="s">
        <v>150</v>
      </c>
      <c r="I216" s="10"/>
      <c r="J216" s="10"/>
      <c r="K216" s="10"/>
      <c r="L216" s="10"/>
      <c r="M216" s="10"/>
      <c r="N216" s="10" t="s">
        <v>1939</v>
      </c>
      <c r="O216" s="10"/>
      <c r="P216" s="10"/>
      <c r="Q216" s="10" t="s">
        <v>1940</v>
      </c>
      <c r="R216" s="10"/>
      <c r="S216" s="10" t="s">
        <v>1941</v>
      </c>
      <c r="T216" s="10"/>
      <c r="U216" s="10" t="s">
        <v>1942</v>
      </c>
      <c r="V216" s="10"/>
      <c r="W216" s="10"/>
      <c r="X216" s="10"/>
      <c r="Y216" s="10"/>
      <c r="Z216" s="10" t="s">
        <v>1936</v>
      </c>
    </row>
    <row r="217" spans="1:26" ht="14.1" customHeight="1" x14ac:dyDescent="0.25">
      <c r="A217" s="10"/>
      <c r="B217" s="10" t="s">
        <v>1943</v>
      </c>
      <c r="C217" s="10"/>
      <c r="D217" s="12" t="s">
        <v>1944</v>
      </c>
      <c r="E217" s="12"/>
      <c r="F217" s="12"/>
      <c r="G217" s="10" t="s">
        <v>226</v>
      </c>
      <c r="H217" s="10" t="s">
        <v>23</v>
      </c>
      <c r="I217" s="10"/>
      <c r="J217" s="10"/>
      <c r="K217" s="10"/>
      <c r="L217" s="10"/>
      <c r="M217" s="10"/>
      <c r="N217" s="10" t="s">
        <v>934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195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1945</v>
      </c>
    </row>
    <row r="219" spans="1:26" ht="25.5" customHeight="1" x14ac:dyDescent="0.25">
      <c r="A219" s="10" t="s">
        <v>1946</v>
      </c>
      <c r="B219" s="10" t="s">
        <v>1947</v>
      </c>
      <c r="C219" s="10"/>
      <c r="D219" s="12" t="s">
        <v>1948</v>
      </c>
      <c r="E219" s="12"/>
      <c r="F219" s="12"/>
      <c r="G219" s="10" t="s">
        <v>226</v>
      </c>
      <c r="H219" s="10" t="s">
        <v>23</v>
      </c>
      <c r="I219" s="10"/>
      <c r="J219" s="10"/>
      <c r="K219" s="10"/>
      <c r="L219" s="10"/>
      <c r="M219" s="10"/>
      <c r="N219" s="10" t="s">
        <v>934</v>
      </c>
      <c r="O219" s="10"/>
      <c r="P219" s="10"/>
      <c r="Q219" s="10" t="s">
        <v>1949</v>
      </c>
      <c r="R219" s="10"/>
      <c r="S219" s="10" t="s">
        <v>233</v>
      </c>
      <c r="T219" s="10"/>
      <c r="U219" s="10" t="s">
        <v>1950</v>
      </c>
      <c r="V219" s="10"/>
      <c r="W219" s="10"/>
      <c r="X219" s="10"/>
      <c r="Y219" s="10"/>
      <c r="Z219" s="10" t="s">
        <v>1951</v>
      </c>
    </row>
    <row r="220" spans="1:26" ht="14.1" customHeight="1" x14ac:dyDescent="0.25">
      <c r="A220" s="10"/>
      <c r="B220" s="10"/>
      <c r="C220" s="10"/>
      <c r="D220" s="12" t="s">
        <v>197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1952</v>
      </c>
    </row>
    <row r="221" spans="1:26" ht="25.5" customHeight="1" x14ac:dyDescent="0.25">
      <c r="A221" s="10"/>
      <c r="B221" s="10" t="s">
        <v>1910</v>
      </c>
      <c r="C221" s="10"/>
      <c r="D221" s="12" t="s">
        <v>1911</v>
      </c>
      <c r="E221" s="12"/>
      <c r="F221" s="12"/>
      <c r="G221" s="10" t="s">
        <v>201</v>
      </c>
      <c r="H221" s="10" t="s">
        <v>202</v>
      </c>
      <c r="I221" s="10"/>
      <c r="J221" s="10"/>
      <c r="K221" s="10"/>
      <c r="L221" s="10"/>
      <c r="M221" s="10"/>
      <c r="N221" s="10" t="s">
        <v>202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1953</v>
      </c>
    </row>
    <row r="222" spans="1:26" ht="25.5" customHeight="1" x14ac:dyDescent="0.25">
      <c r="A222" s="10"/>
      <c r="B222" s="10" t="s">
        <v>1913</v>
      </c>
      <c r="C222" s="10"/>
      <c r="D222" s="12" t="s">
        <v>1914</v>
      </c>
      <c r="E222" s="12"/>
      <c r="F222" s="12"/>
      <c r="G222" s="10" t="s">
        <v>201</v>
      </c>
      <c r="H222" s="10" t="s">
        <v>1915</v>
      </c>
      <c r="I222" s="10"/>
      <c r="J222" s="10"/>
      <c r="K222" s="10"/>
      <c r="L222" s="10"/>
      <c r="M222" s="10"/>
      <c r="N222" s="10" t="s">
        <v>1915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 t="s">
        <v>1954</v>
      </c>
    </row>
    <row r="223" spans="1:26" ht="14.1" customHeight="1" x14ac:dyDescent="0.25">
      <c r="A223" s="10"/>
      <c r="B223" s="10"/>
      <c r="C223" s="10"/>
      <c r="D223" s="13" t="s">
        <v>208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 t="s">
        <v>1955</v>
      </c>
      <c r="V223" s="10"/>
      <c r="W223" s="10"/>
      <c r="X223" s="10"/>
      <c r="Y223" s="10"/>
      <c r="Z223" s="10" t="s">
        <v>1956</v>
      </c>
    </row>
    <row r="224" spans="1:26" ht="25.5" customHeight="1" x14ac:dyDescent="0.25">
      <c r="A224" s="10"/>
      <c r="B224" s="10"/>
      <c r="C224" s="10"/>
      <c r="D224" s="13" t="s">
        <v>1957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  <c r="Z224" s="17" t="s">
        <v>1958</v>
      </c>
    </row>
    <row r="225" spans="1:26" ht="14.1" customHeight="1" x14ac:dyDescent="0.25">
      <c r="A225" s="10"/>
      <c r="B225" s="10"/>
      <c r="C225" s="10"/>
      <c r="D225" s="18" t="s">
        <v>528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0"/>
    </row>
    <row r="226" spans="1:26" ht="14.1" customHeight="1" x14ac:dyDescent="0.25">
      <c r="A226" s="10"/>
      <c r="B226" s="10"/>
      <c r="C226" s="10"/>
      <c r="D226" s="12" t="s">
        <v>529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1959</v>
      </c>
    </row>
    <row r="227" spans="1:26" ht="14.1" customHeight="1" x14ac:dyDescent="0.25">
      <c r="A227" s="10"/>
      <c r="B227" s="10"/>
      <c r="C227" s="10"/>
      <c r="D227" s="12" t="s">
        <v>531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1960</v>
      </c>
    </row>
    <row r="228" spans="1:26" ht="14.1" customHeight="1" x14ac:dyDescent="0.25">
      <c r="A228" s="10"/>
      <c r="B228" s="10"/>
      <c r="C228" s="10"/>
      <c r="D228" s="12" t="s">
        <v>533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1961</v>
      </c>
    </row>
    <row r="229" spans="1:26" ht="14.1" customHeight="1" x14ac:dyDescent="0.25">
      <c r="A229" s="10"/>
      <c r="B229" s="10"/>
      <c r="C229" s="10"/>
      <c r="D229" s="12" t="s">
        <v>535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1962</v>
      </c>
    </row>
    <row r="230" spans="1:26" ht="14.1" customHeight="1" x14ac:dyDescent="0.25">
      <c r="A230" s="10"/>
      <c r="B230" s="10"/>
      <c r="C230" s="10"/>
      <c r="D230" s="12" t="s">
        <v>536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32</v>
      </c>
    </row>
    <row r="231" spans="1:26" ht="14.1" customHeight="1" x14ac:dyDescent="0.25">
      <c r="A231" s="10"/>
      <c r="B231" s="10"/>
      <c r="C231" s="10"/>
      <c r="D231" s="12" t="s">
        <v>538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1963</v>
      </c>
    </row>
    <row r="232" spans="1:26" ht="14.1" customHeight="1" x14ac:dyDescent="0.25">
      <c r="A232" s="10"/>
      <c r="B232" s="10"/>
      <c r="C232" s="10"/>
      <c r="D232" s="12" t="s">
        <v>540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1964</v>
      </c>
    </row>
    <row r="233" spans="1:26" ht="14.1" customHeight="1" x14ac:dyDescent="0.25">
      <c r="A233" s="10"/>
      <c r="B233" s="10"/>
      <c r="C233" s="10"/>
      <c r="D233" s="12" t="s">
        <v>542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1965</v>
      </c>
    </row>
    <row r="234" spans="1:26" ht="14.1" customHeight="1" x14ac:dyDescent="0.25">
      <c r="A234" s="10"/>
      <c r="B234" s="10"/>
      <c r="C234" s="10"/>
      <c r="D234" s="12" t="s">
        <v>544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32</v>
      </c>
    </row>
    <row r="235" spans="1:26" ht="14.1" customHeight="1" x14ac:dyDescent="0.25">
      <c r="A235" s="10"/>
      <c r="B235" s="10"/>
      <c r="C235" s="10"/>
      <c r="D235" s="12" t="s">
        <v>545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0" t="s">
        <v>32</v>
      </c>
    </row>
    <row r="236" spans="1:26" ht="25.5" customHeight="1" x14ac:dyDescent="0.25">
      <c r="A236" s="10"/>
      <c r="B236" s="10"/>
      <c r="C236" s="10"/>
      <c r="D236" s="13" t="s">
        <v>1966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  <c r="Z236" s="17" t="s">
        <v>1967</v>
      </c>
    </row>
    <row r="237" spans="1:26" ht="14.1" customHeight="1" x14ac:dyDescent="0.25">
      <c r="A237" s="10"/>
      <c r="B237" s="10"/>
      <c r="C237" s="10"/>
      <c r="D237" s="18" t="s">
        <v>528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25.5" customHeight="1" x14ac:dyDescent="0.25">
      <c r="A238" s="10"/>
      <c r="B238" s="10"/>
      <c r="C238" s="10"/>
      <c r="D238" s="12" t="s">
        <v>548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32</v>
      </c>
    </row>
    <row r="239" spans="1:26" ht="14.1" customHeight="1" x14ac:dyDescent="0.25">
      <c r="A239" s="10"/>
      <c r="B239" s="10"/>
      <c r="C239" s="10"/>
      <c r="D239" s="12" t="s">
        <v>549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  <c r="Z239" s="10" t="s">
        <v>32</v>
      </c>
    </row>
    <row r="240" spans="1:26" ht="14.1" customHeight="1" x14ac:dyDescent="0.25">
      <c r="A240" s="10"/>
      <c r="B240" s="10"/>
      <c r="C240" s="10"/>
      <c r="D240" s="18" t="s">
        <v>550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25.5" customHeight="1" x14ac:dyDescent="0.25">
      <c r="A241" s="10"/>
      <c r="B241" s="10"/>
      <c r="C241" s="10"/>
      <c r="D241" s="12" t="s">
        <v>551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1968</v>
      </c>
    </row>
    <row r="242" spans="1:26" ht="14.1" customHeight="1" x14ac:dyDescent="0.25">
      <c r="A242" s="10"/>
      <c r="B242" s="10"/>
      <c r="C242" s="10"/>
      <c r="D242" s="12" t="s">
        <v>552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0"/>
      <c r="X242" s="10"/>
      <c r="Y242" s="10"/>
      <c r="Z242" s="10" t="s">
        <v>1969</v>
      </c>
    </row>
    <row r="243" spans="1:26" ht="12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85" customHeight="1" x14ac:dyDescent="0.25">
      <c r="A244" s="9" t="s">
        <v>137</v>
      </c>
      <c r="B244" s="9" t="s">
        <v>15</v>
      </c>
      <c r="C244" s="9"/>
      <c r="D244" s="9" t="s">
        <v>138</v>
      </c>
      <c r="E244" s="9"/>
      <c r="F244" s="9"/>
      <c r="G244" s="9" t="s">
        <v>139</v>
      </c>
      <c r="H244" s="9" t="s">
        <v>140</v>
      </c>
      <c r="I244" s="9"/>
      <c r="J244" s="9"/>
      <c r="K244" s="9"/>
      <c r="L244" s="9"/>
      <c r="M244" s="9"/>
      <c r="N244" s="9"/>
      <c r="O244" s="9"/>
      <c r="P244" s="9"/>
      <c r="Q244" s="9" t="s">
        <v>144</v>
      </c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60.95" customHeight="1" x14ac:dyDescent="0.25">
      <c r="A245" s="9"/>
      <c r="B245" s="9"/>
      <c r="C245" s="9"/>
      <c r="D245" s="9"/>
      <c r="E245" s="9"/>
      <c r="F245" s="9"/>
      <c r="G245" s="9"/>
      <c r="H245" s="9" t="s">
        <v>141</v>
      </c>
      <c r="I245" s="9"/>
      <c r="J245" s="9"/>
      <c r="K245" s="9" t="s">
        <v>142</v>
      </c>
      <c r="L245" s="9"/>
      <c r="M245" s="9"/>
      <c r="N245" s="9"/>
      <c r="O245" s="9" t="s">
        <v>143</v>
      </c>
      <c r="P245" s="9"/>
      <c r="Q245" s="9" t="s">
        <v>145</v>
      </c>
      <c r="R245" s="9"/>
      <c r="S245" s="9" t="s">
        <v>146</v>
      </c>
      <c r="T245" s="9"/>
      <c r="U245" s="9" t="s">
        <v>147</v>
      </c>
      <c r="V245" s="9" t="s">
        <v>142</v>
      </c>
      <c r="W245" s="9"/>
      <c r="X245" s="9"/>
      <c r="Y245" s="9"/>
      <c r="Z245" s="9" t="s">
        <v>148</v>
      </c>
    </row>
    <row r="246" spans="1:26" ht="14.1" customHeight="1" x14ac:dyDescent="0.25">
      <c r="A246" s="17" t="s">
        <v>1970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1" customHeight="1" x14ac:dyDescent="0.25">
      <c r="A247" s="10" t="s">
        <v>9</v>
      </c>
      <c r="B247" s="10" t="s">
        <v>23</v>
      </c>
      <c r="C247" s="10"/>
      <c r="D247" s="10" t="s">
        <v>24</v>
      </c>
      <c r="E247" s="10"/>
      <c r="F247" s="10"/>
      <c r="G247" s="10" t="s">
        <v>25</v>
      </c>
      <c r="H247" s="10" t="s">
        <v>26</v>
      </c>
      <c r="I247" s="10"/>
      <c r="J247" s="10"/>
      <c r="K247" s="10" t="s">
        <v>27</v>
      </c>
      <c r="L247" s="10"/>
      <c r="M247" s="10"/>
      <c r="N247" s="10"/>
      <c r="O247" s="10" t="s">
        <v>28</v>
      </c>
      <c r="P247" s="10"/>
      <c r="Q247" s="10" t="s">
        <v>29</v>
      </c>
      <c r="R247" s="10"/>
      <c r="S247" s="10" t="s">
        <v>83</v>
      </c>
      <c r="T247" s="10"/>
      <c r="U247" s="10" t="s">
        <v>150</v>
      </c>
      <c r="V247" s="10" t="s">
        <v>151</v>
      </c>
      <c r="W247" s="10"/>
      <c r="X247" s="10"/>
      <c r="Y247" s="10"/>
      <c r="Z247" s="10" t="s">
        <v>152</v>
      </c>
    </row>
    <row r="248" spans="1:26" ht="48.6" customHeight="1" x14ac:dyDescent="0.25">
      <c r="A248" s="10" t="s">
        <v>871</v>
      </c>
      <c r="B248" s="10" t="s">
        <v>1871</v>
      </c>
      <c r="C248" s="10"/>
      <c r="D248" s="12" t="s">
        <v>1971</v>
      </c>
      <c r="E248" s="12"/>
      <c r="F248" s="12"/>
      <c r="G248" s="10" t="s">
        <v>803</v>
      </c>
      <c r="H248" s="10" t="s">
        <v>451</v>
      </c>
      <c r="I248" s="10"/>
      <c r="J248" s="10"/>
      <c r="K248" s="10"/>
      <c r="L248" s="10"/>
      <c r="M248" s="10"/>
      <c r="N248" s="10"/>
      <c r="O248" s="10" t="s">
        <v>451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3.5" customHeight="1" x14ac:dyDescent="0.25">
      <c r="A249" s="10"/>
      <c r="B249" s="10" t="s">
        <v>587</v>
      </c>
      <c r="C249" s="10"/>
      <c r="D249" s="12" t="s">
        <v>588</v>
      </c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1" customHeight="1" x14ac:dyDescent="0.25">
      <c r="A250" s="10"/>
      <c r="B250" s="11" t="s">
        <v>9</v>
      </c>
      <c r="C250" s="11"/>
      <c r="D250" s="12" t="s">
        <v>159</v>
      </c>
      <c r="E250" s="12"/>
      <c r="F250" s="12"/>
      <c r="G250" s="10" t="s">
        <v>131</v>
      </c>
      <c r="H250" s="10"/>
      <c r="I250" s="10"/>
      <c r="J250" s="10"/>
      <c r="K250" s="10"/>
      <c r="L250" s="10"/>
      <c r="M250" s="10"/>
      <c r="N250" s="10"/>
      <c r="O250" s="10" t="s">
        <v>1972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1973</v>
      </c>
    </row>
    <row r="251" spans="1:26" ht="14.1" customHeight="1" x14ac:dyDescent="0.25">
      <c r="A251" s="10"/>
      <c r="B251" s="10" t="s">
        <v>1665</v>
      </c>
      <c r="C251" s="10"/>
      <c r="D251" s="12" t="s">
        <v>1666</v>
      </c>
      <c r="E251" s="12"/>
      <c r="F251" s="12"/>
      <c r="G251" s="10" t="s">
        <v>131</v>
      </c>
      <c r="H251" s="10" t="s">
        <v>1875</v>
      </c>
      <c r="I251" s="10"/>
      <c r="J251" s="10"/>
      <c r="K251" s="10" t="s">
        <v>1058</v>
      </c>
      <c r="L251" s="10"/>
      <c r="M251" s="10"/>
      <c r="N251" s="10"/>
      <c r="O251" s="10" t="s">
        <v>1972</v>
      </c>
      <c r="P251" s="10"/>
      <c r="Q251" s="10"/>
      <c r="R251" s="10"/>
      <c r="S251" s="10"/>
      <c r="T251" s="10"/>
      <c r="U251" s="10" t="s">
        <v>1668</v>
      </c>
      <c r="V251" s="10"/>
      <c r="W251" s="10"/>
      <c r="X251" s="10"/>
      <c r="Y251" s="10"/>
      <c r="Z251" s="10" t="s">
        <v>1973</v>
      </c>
    </row>
    <row r="252" spans="1:26" ht="14.1" customHeight="1" x14ac:dyDescent="0.25">
      <c r="A252" s="10"/>
      <c r="B252" s="10"/>
      <c r="C252" s="10"/>
      <c r="D252" s="12" t="s">
        <v>195</v>
      </c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1973</v>
      </c>
    </row>
    <row r="253" spans="1:26" ht="48.6" customHeight="1" x14ac:dyDescent="0.25">
      <c r="A253" s="10" t="s">
        <v>1974</v>
      </c>
      <c r="B253" s="10" t="s">
        <v>1085</v>
      </c>
      <c r="C253" s="10"/>
      <c r="D253" s="12" t="s">
        <v>1086</v>
      </c>
      <c r="E253" s="12"/>
      <c r="F253" s="12"/>
      <c r="G253" s="10" t="s">
        <v>201</v>
      </c>
      <c r="H253" s="10" t="s">
        <v>23</v>
      </c>
      <c r="I253" s="10"/>
      <c r="J253" s="10"/>
      <c r="K253" s="10"/>
      <c r="L253" s="10"/>
      <c r="M253" s="10"/>
      <c r="N253" s="10"/>
      <c r="O253" s="10" t="s">
        <v>23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1975</v>
      </c>
    </row>
    <row r="254" spans="1:26" ht="14.1" customHeight="1" x14ac:dyDescent="0.25">
      <c r="A254" s="10"/>
      <c r="B254" s="10"/>
      <c r="C254" s="10"/>
      <c r="D254" s="12" t="s">
        <v>197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1973</v>
      </c>
    </row>
    <row r="255" spans="1:26" ht="25.5" customHeight="1" x14ac:dyDescent="0.25">
      <c r="A255" s="10"/>
      <c r="B255" s="10" t="s">
        <v>1676</v>
      </c>
      <c r="C255" s="10"/>
      <c r="D255" s="12" t="s">
        <v>1090</v>
      </c>
      <c r="E255" s="12"/>
      <c r="F255" s="12"/>
      <c r="G255" s="10" t="s">
        <v>201</v>
      </c>
      <c r="H255" s="10" t="s">
        <v>1091</v>
      </c>
      <c r="I255" s="10"/>
      <c r="J255" s="10"/>
      <c r="K255" s="10"/>
      <c r="L255" s="10"/>
      <c r="M255" s="10"/>
      <c r="N255" s="10"/>
      <c r="O255" s="10" t="s">
        <v>1091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1976</v>
      </c>
    </row>
    <row r="256" spans="1:26" ht="25.5" customHeight="1" x14ac:dyDescent="0.25">
      <c r="A256" s="10"/>
      <c r="B256" s="10" t="s">
        <v>1678</v>
      </c>
      <c r="C256" s="10"/>
      <c r="D256" s="12" t="s">
        <v>1094</v>
      </c>
      <c r="E256" s="12"/>
      <c r="F256" s="12"/>
      <c r="G256" s="10" t="s">
        <v>201</v>
      </c>
      <c r="H256" s="10" t="s">
        <v>1095</v>
      </c>
      <c r="I256" s="10"/>
      <c r="J256" s="10"/>
      <c r="K256" s="10"/>
      <c r="L256" s="10"/>
      <c r="M256" s="10"/>
      <c r="N256" s="10"/>
      <c r="O256" s="10" t="s">
        <v>1095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1977</v>
      </c>
    </row>
    <row r="257" spans="1:26" ht="14.1" customHeight="1" x14ac:dyDescent="0.25">
      <c r="A257" s="10"/>
      <c r="B257" s="10"/>
      <c r="C257" s="10"/>
      <c r="D257" s="13" t="s">
        <v>208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 t="s">
        <v>1978</v>
      </c>
      <c r="V257" s="10"/>
      <c r="W257" s="10"/>
      <c r="X257" s="10"/>
      <c r="Y257" s="10"/>
      <c r="Z257" s="10" t="s">
        <v>1979</v>
      </c>
    </row>
    <row r="258" spans="1:26" ht="48.6" customHeight="1" x14ac:dyDescent="0.25">
      <c r="A258" s="10" t="s">
        <v>259</v>
      </c>
      <c r="B258" s="10" t="s">
        <v>1689</v>
      </c>
      <c r="C258" s="10"/>
      <c r="D258" s="12" t="s">
        <v>1690</v>
      </c>
      <c r="E258" s="12"/>
      <c r="F258" s="12"/>
      <c r="G258" s="10" t="s">
        <v>1662</v>
      </c>
      <c r="H258" s="10" t="s">
        <v>26</v>
      </c>
      <c r="I258" s="10"/>
      <c r="J258" s="10"/>
      <c r="K258" s="10"/>
      <c r="L258" s="10"/>
      <c r="M258" s="10"/>
      <c r="N258" s="10"/>
      <c r="O258" s="10" t="s">
        <v>26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3.5" customHeight="1" x14ac:dyDescent="0.25">
      <c r="A259" s="10"/>
      <c r="B259" s="10" t="s">
        <v>587</v>
      </c>
      <c r="C259" s="10"/>
      <c r="D259" s="12" t="s">
        <v>588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83.1" customHeight="1" x14ac:dyDescent="0.25">
      <c r="A260" s="10"/>
      <c r="B260" s="10" t="s">
        <v>1980</v>
      </c>
      <c r="C260" s="10"/>
      <c r="D260" s="12" t="s">
        <v>1981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1" customHeight="1" x14ac:dyDescent="0.25">
      <c r="A261" s="10"/>
      <c r="B261" s="11" t="s">
        <v>9</v>
      </c>
      <c r="C261" s="11"/>
      <c r="D261" s="12" t="s">
        <v>159</v>
      </c>
      <c r="E261" s="12"/>
      <c r="F261" s="12"/>
      <c r="G261" s="10" t="s">
        <v>131</v>
      </c>
      <c r="H261" s="10"/>
      <c r="I261" s="10"/>
      <c r="J261" s="10"/>
      <c r="K261" s="10"/>
      <c r="L261" s="10"/>
      <c r="M261" s="10"/>
      <c r="N261" s="10"/>
      <c r="O261" s="10" t="s">
        <v>1982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 t="s">
        <v>1983</v>
      </c>
    </row>
    <row r="262" spans="1:26" ht="14.1" customHeight="1" x14ac:dyDescent="0.25">
      <c r="A262" s="10"/>
      <c r="B262" s="10" t="s">
        <v>1665</v>
      </c>
      <c r="C262" s="10"/>
      <c r="D262" s="12" t="s">
        <v>1666</v>
      </c>
      <c r="E262" s="12"/>
      <c r="F262" s="12"/>
      <c r="G262" s="10" t="s">
        <v>131</v>
      </c>
      <c r="H262" s="10" t="s">
        <v>1693</v>
      </c>
      <c r="I262" s="10"/>
      <c r="J262" s="10"/>
      <c r="K262" s="10" t="s">
        <v>1984</v>
      </c>
      <c r="L262" s="10"/>
      <c r="M262" s="10"/>
      <c r="N262" s="10"/>
      <c r="O262" s="10" t="s">
        <v>1982</v>
      </c>
      <c r="P262" s="10"/>
      <c r="Q262" s="10"/>
      <c r="R262" s="10"/>
      <c r="S262" s="10"/>
      <c r="T262" s="10"/>
      <c r="U262" s="10" t="s">
        <v>1668</v>
      </c>
      <c r="V262" s="10"/>
      <c r="W262" s="10"/>
      <c r="X262" s="10"/>
      <c r="Y262" s="10"/>
      <c r="Z262" s="10" t="s">
        <v>1983</v>
      </c>
    </row>
    <row r="263" spans="1:26" ht="14.1" customHeight="1" x14ac:dyDescent="0.25">
      <c r="A263" s="10"/>
      <c r="B263" s="11" t="s">
        <v>23</v>
      </c>
      <c r="C263" s="11"/>
      <c r="D263" s="12" t="s">
        <v>167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1985</v>
      </c>
    </row>
    <row r="264" spans="1:26" ht="14.1" customHeight="1" x14ac:dyDescent="0.25">
      <c r="A264" s="10"/>
      <c r="B264" s="11"/>
      <c r="C264" s="11"/>
      <c r="D264" s="12" t="s">
        <v>169</v>
      </c>
      <c r="E264" s="12"/>
      <c r="F264" s="12"/>
      <c r="G264" s="10" t="s">
        <v>131</v>
      </c>
      <c r="H264" s="10"/>
      <c r="I264" s="10"/>
      <c r="J264" s="10"/>
      <c r="K264" s="10"/>
      <c r="L264" s="10"/>
      <c r="M264" s="10"/>
      <c r="N264" s="10"/>
      <c r="O264" s="10" t="s">
        <v>1697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 t="s">
        <v>1986</v>
      </c>
    </row>
    <row r="265" spans="1:26" ht="25.5" customHeight="1" x14ac:dyDescent="0.25">
      <c r="A265" s="10"/>
      <c r="B265" s="10" t="s">
        <v>372</v>
      </c>
      <c r="C265" s="10"/>
      <c r="D265" s="12" t="s">
        <v>373</v>
      </c>
      <c r="E265" s="12"/>
      <c r="F265" s="12"/>
      <c r="G265" s="10" t="s">
        <v>174</v>
      </c>
      <c r="H265" s="10" t="s">
        <v>798</v>
      </c>
      <c r="I265" s="10"/>
      <c r="J265" s="10"/>
      <c r="K265" s="10" t="s">
        <v>1984</v>
      </c>
      <c r="L265" s="10"/>
      <c r="M265" s="10"/>
      <c r="N265" s="10"/>
      <c r="O265" s="10" t="s">
        <v>1987</v>
      </c>
      <c r="P265" s="10"/>
      <c r="Q265" s="10"/>
      <c r="R265" s="10"/>
      <c r="S265" s="10"/>
      <c r="T265" s="10"/>
      <c r="U265" s="10" t="s">
        <v>376</v>
      </c>
      <c r="V265" s="10"/>
      <c r="W265" s="10"/>
      <c r="X265" s="10"/>
      <c r="Y265" s="10"/>
      <c r="Z265" s="10" t="s">
        <v>1988</v>
      </c>
    </row>
    <row r="266" spans="1:26" ht="25.5" customHeight="1" x14ac:dyDescent="0.25">
      <c r="A266" s="10"/>
      <c r="B266" s="10" t="s">
        <v>378</v>
      </c>
      <c r="C266" s="10"/>
      <c r="D266" s="12" t="s">
        <v>379</v>
      </c>
      <c r="E266" s="12"/>
      <c r="F266" s="12"/>
      <c r="G266" s="10" t="s">
        <v>131</v>
      </c>
      <c r="H266" s="10" t="s">
        <v>798</v>
      </c>
      <c r="I266" s="10"/>
      <c r="J266" s="10"/>
      <c r="K266" s="10" t="s">
        <v>1984</v>
      </c>
      <c r="L266" s="10"/>
      <c r="M266" s="10"/>
      <c r="N266" s="10"/>
      <c r="O266" s="10" t="s">
        <v>1987</v>
      </c>
      <c r="P266" s="10"/>
      <c r="Q266" s="10"/>
      <c r="R266" s="10"/>
      <c r="S266" s="10"/>
      <c r="T266" s="10"/>
      <c r="U266" s="10" t="s">
        <v>380</v>
      </c>
      <c r="V266" s="10"/>
      <c r="W266" s="10"/>
      <c r="X266" s="10"/>
      <c r="Y266" s="10"/>
      <c r="Z266" s="10" t="s">
        <v>1989</v>
      </c>
    </row>
    <row r="267" spans="1:26" ht="25.5" customHeight="1" x14ac:dyDescent="0.25">
      <c r="A267" s="10"/>
      <c r="B267" s="10" t="s">
        <v>1700</v>
      </c>
      <c r="C267" s="10"/>
      <c r="D267" s="12" t="s">
        <v>1701</v>
      </c>
      <c r="E267" s="12"/>
      <c r="F267" s="12"/>
      <c r="G267" s="10" t="s">
        <v>174</v>
      </c>
      <c r="H267" s="10" t="s">
        <v>1702</v>
      </c>
      <c r="I267" s="10"/>
      <c r="J267" s="10"/>
      <c r="K267" s="10" t="s">
        <v>1984</v>
      </c>
      <c r="L267" s="10"/>
      <c r="M267" s="10"/>
      <c r="N267" s="10"/>
      <c r="O267" s="10" t="s">
        <v>983</v>
      </c>
      <c r="P267" s="10"/>
      <c r="Q267" s="10" t="s">
        <v>1704</v>
      </c>
      <c r="R267" s="10"/>
      <c r="S267" s="10" t="s">
        <v>1705</v>
      </c>
      <c r="T267" s="10"/>
      <c r="U267" s="10" t="s">
        <v>1706</v>
      </c>
      <c r="V267" s="10"/>
      <c r="W267" s="10"/>
      <c r="X267" s="10"/>
      <c r="Y267" s="10"/>
      <c r="Z267" s="10" t="s">
        <v>1990</v>
      </c>
    </row>
    <row r="268" spans="1:26" ht="25.5" customHeight="1" x14ac:dyDescent="0.25">
      <c r="A268" s="10"/>
      <c r="B268" s="10" t="s">
        <v>1708</v>
      </c>
      <c r="C268" s="10"/>
      <c r="D268" s="12" t="s">
        <v>1709</v>
      </c>
      <c r="E268" s="12"/>
      <c r="F268" s="12"/>
      <c r="G268" s="10" t="s">
        <v>174</v>
      </c>
      <c r="H268" s="10" t="s">
        <v>1702</v>
      </c>
      <c r="I268" s="10"/>
      <c r="J268" s="10"/>
      <c r="K268" s="10" t="s">
        <v>1984</v>
      </c>
      <c r="L268" s="10"/>
      <c r="M268" s="10"/>
      <c r="N268" s="10"/>
      <c r="O268" s="10" t="s">
        <v>983</v>
      </c>
      <c r="P268" s="10"/>
      <c r="Q268" s="10" t="s">
        <v>1710</v>
      </c>
      <c r="R268" s="10"/>
      <c r="S268" s="10" t="s">
        <v>1077</v>
      </c>
      <c r="T268" s="10"/>
      <c r="U268" s="10" t="s">
        <v>1711</v>
      </c>
      <c r="V268" s="10"/>
      <c r="W268" s="10"/>
      <c r="X268" s="10"/>
      <c r="Y268" s="10"/>
      <c r="Z268" s="10" t="s">
        <v>1991</v>
      </c>
    </row>
    <row r="269" spans="1:26" ht="25.5" customHeight="1" x14ac:dyDescent="0.25">
      <c r="A269" s="10"/>
      <c r="B269" s="10" t="s">
        <v>172</v>
      </c>
      <c r="C269" s="10"/>
      <c r="D269" s="12" t="s">
        <v>173</v>
      </c>
      <c r="E269" s="12"/>
      <c r="F269" s="12"/>
      <c r="G269" s="10" t="s">
        <v>174</v>
      </c>
      <c r="H269" s="10" t="s">
        <v>798</v>
      </c>
      <c r="I269" s="10"/>
      <c r="J269" s="10"/>
      <c r="K269" s="10" t="s">
        <v>1984</v>
      </c>
      <c r="L269" s="10"/>
      <c r="M269" s="10"/>
      <c r="N269" s="10"/>
      <c r="O269" s="10" t="s">
        <v>1987</v>
      </c>
      <c r="P269" s="10"/>
      <c r="Q269" s="10" t="s">
        <v>178</v>
      </c>
      <c r="R269" s="10"/>
      <c r="S269" s="10" t="s">
        <v>179</v>
      </c>
      <c r="T269" s="10"/>
      <c r="U269" s="10" t="s">
        <v>180</v>
      </c>
      <c r="V269" s="10"/>
      <c r="W269" s="10"/>
      <c r="X269" s="10"/>
      <c r="Y269" s="10"/>
      <c r="Z269" s="10" t="s">
        <v>1992</v>
      </c>
    </row>
    <row r="270" spans="1:26" ht="25.5" customHeight="1" x14ac:dyDescent="0.25">
      <c r="A270" s="10"/>
      <c r="B270" s="10" t="s">
        <v>182</v>
      </c>
      <c r="C270" s="10"/>
      <c r="D270" s="12" t="s">
        <v>183</v>
      </c>
      <c r="E270" s="12"/>
      <c r="F270" s="12"/>
      <c r="G270" s="10" t="s">
        <v>131</v>
      </c>
      <c r="H270" s="10" t="s">
        <v>798</v>
      </c>
      <c r="I270" s="10"/>
      <c r="J270" s="10"/>
      <c r="K270" s="10" t="s">
        <v>1984</v>
      </c>
      <c r="L270" s="10"/>
      <c r="M270" s="10"/>
      <c r="N270" s="10"/>
      <c r="O270" s="10" t="s">
        <v>1987</v>
      </c>
      <c r="P270" s="10"/>
      <c r="Q270" s="10"/>
      <c r="R270" s="10"/>
      <c r="S270" s="10"/>
      <c r="T270" s="10"/>
      <c r="U270" s="10" t="s">
        <v>184</v>
      </c>
      <c r="V270" s="10"/>
      <c r="W270" s="10"/>
      <c r="X270" s="10"/>
      <c r="Y270" s="10"/>
      <c r="Z270" s="10" t="s">
        <v>1993</v>
      </c>
    </row>
    <row r="271" spans="1:26" ht="14.1" customHeight="1" x14ac:dyDescent="0.25">
      <c r="A271" s="10"/>
      <c r="B271" s="11" t="s">
        <v>25</v>
      </c>
      <c r="C271" s="11"/>
      <c r="D271" s="12" t="s">
        <v>223</v>
      </c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32</v>
      </c>
    </row>
    <row r="272" spans="1:26" ht="48.6" customHeight="1" x14ac:dyDescent="0.25">
      <c r="A272" s="10"/>
      <c r="B272" s="10" t="s">
        <v>1716</v>
      </c>
      <c r="C272" s="10"/>
      <c r="D272" s="12" t="s">
        <v>1717</v>
      </c>
      <c r="E272" s="12"/>
      <c r="F272" s="12"/>
      <c r="G272" s="10" t="s">
        <v>1426</v>
      </c>
      <c r="H272" s="10" t="s">
        <v>1718</v>
      </c>
      <c r="I272" s="10"/>
      <c r="J272" s="10"/>
      <c r="K272" s="10" t="s">
        <v>32</v>
      </c>
      <c r="L272" s="10"/>
      <c r="M272" s="10"/>
      <c r="N272" s="10"/>
      <c r="O272" s="10" t="s">
        <v>32</v>
      </c>
      <c r="P272" s="10"/>
      <c r="Q272" s="10" t="s">
        <v>1719</v>
      </c>
      <c r="R272" s="10"/>
      <c r="S272" s="10" t="s">
        <v>1720</v>
      </c>
      <c r="T272" s="10"/>
      <c r="U272" s="10" t="s">
        <v>1721</v>
      </c>
      <c r="V272" s="10"/>
      <c r="W272" s="10"/>
      <c r="X272" s="10"/>
      <c r="Y272" s="10"/>
      <c r="Z272" s="10" t="s">
        <v>32</v>
      </c>
    </row>
    <row r="273" spans="1:26" ht="36.950000000000003" customHeight="1" x14ac:dyDescent="0.25">
      <c r="A273" s="10"/>
      <c r="B273" s="10" t="s">
        <v>1723</v>
      </c>
      <c r="C273" s="10"/>
      <c r="D273" s="12" t="s">
        <v>1724</v>
      </c>
      <c r="E273" s="12"/>
      <c r="F273" s="12"/>
      <c r="G273" s="10" t="s">
        <v>245</v>
      </c>
      <c r="H273" s="10" t="s">
        <v>723</v>
      </c>
      <c r="I273" s="10"/>
      <c r="J273" s="10"/>
      <c r="K273" s="10" t="s">
        <v>32</v>
      </c>
      <c r="L273" s="10"/>
      <c r="M273" s="10"/>
      <c r="N273" s="10"/>
      <c r="O273" s="10" t="s">
        <v>32</v>
      </c>
      <c r="P273" s="10"/>
      <c r="Q273" s="10" t="s">
        <v>1725</v>
      </c>
      <c r="R273" s="10"/>
      <c r="S273" s="10" t="s">
        <v>1452</v>
      </c>
      <c r="T273" s="10"/>
      <c r="U273" s="10" t="s">
        <v>1726</v>
      </c>
      <c r="V273" s="10"/>
      <c r="W273" s="10"/>
      <c r="X273" s="10"/>
      <c r="Y273" s="10"/>
      <c r="Z273" s="10" t="s">
        <v>32</v>
      </c>
    </row>
    <row r="274" spans="1:26" ht="60" customHeight="1" x14ac:dyDescent="0.25">
      <c r="A274" s="10"/>
      <c r="B274" s="10" t="s">
        <v>1728</v>
      </c>
      <c r="C274" s="10"/>
      <c r="D274" s="12" t="s">
        <v>1729</v>
      </c>
      <c r="E274" s="12"/>
      <c r="F274" s="12"/>
      <c r="G274" s="10" t="s">
        <v>245</v>
      </c>
      <c r="H274" s="10" t="s">
        <v>472</v>
      </c>
      <c r="I274" s="10"/>
      <c r="J274" s="10"/>
      <c r="K274" s="10" t="s">
        <v>32</v>
      </c>
      <c r="L274" s="10"/>
      <c r="M274" s="10"/>
      <c r="N274" s="10"/>
      <c r="O274" s="10" t="s">
        <v>32</v>
      </c>
      <c r="P274" s="10"/>
      <c r="Q274" s="10" t="s">
        <v>1730</v>
      </c>
      <c r="R274" s="10"/>
      <c r="S274" s="10" t="s">
        <v>767</v>
      </c>
      <c r="T274" s="10"/>
      <c r="U274" s="10" t="s">
        <v>1731</v>
      </c>
      <c r="V274" s="10"/>
      <c r="W274" s="10"/>
      <c r="X274" s="10"/>
      <c r="Y274" s="10"/>
      <c r="Z274" s="10" t="s">
        <v>32</v>
      </c>
    </row>
    <row r="275" spans="1:26" ht="25.5" customHeight="1" x14ac:dyDescent="0.25">
      <c r="A275" s="10"/>
      <c r="B275" s="10" t="s">
        <v>224</v>
      </c>
      <c r="C275" s="10"/>
      <c r="D275" s="12" t="s">
        <v>225</v>
      </c>
      <c r="E275" s="12"/>
      <c r="F275" s="12"/>
      <c r="G275" s="10" t="s">
        <v>226</v>
      </c>
      <c r="H275" s="10" t="s">
        <v>395</v>
      </c>
      <c r="I275" s="10"/>
      <c r="J275" s="10"/>
      <c r="K275" s="10" t="s">
        <v>32</v>
      </c>
      <c r="L275" s="10"/>
      <c r="M275" s="10"/>
      <c r="N275" s="10"/>
      <c r="O275" s="10" t="s">
        <v>32</v>
      </c>
      <c r="P275" s="10"/>
      <c r="Q275" s="10" t="s">
        <v>228</v>
      </c>
      <c r="R275" s="10"/>
      <c r="S275" s="10" t="s">
        <v>229</v>
      </c>
      <c r="T275" s="10"/>
      <c r="U275" s="10" t="s">
        <v>230</v>
      </c>
      <c r="V275" s="10"/>
      <c r="W275" s="10"/>
      <c r="X275" s="10"/>
      <c r="Y275" s="10"/>
      <c r="Z275" s="10" t="s">
        <v>32</v>
      </c>
    </row>
    <row r="276" spans="1:26" ht="25.5" customHeight="1" x14ac:dyDescent="0.25">
      <c r="A276" s="10"/>
      <c r="B276" s="10" t="s">
        <v>1734</v>
      </c>
      <c r="C276" s="10"/>
      <c r="D276" s="12" t="s">
        <v>1735</v>
      </c>
      <c r="E276" s="12"/>
      <c r="F276" s="12"/>
      <c r="G276" s="10" t="s">
        <v>245</v>
      </c>
      <c r="H276" s="10" t="s">
        <v>1736</v>
      </c>
      <c r="I276" s="10"/>
      <c r="J276" s="10"/>
      <c r="K276" s="10" t="s">
        <v>32</v>
      </c>
      <c r="L276" s="10"/>
      <c r="M276" s="10"/>
      <c r="N276" s="10"/>
      <c r="O276" s="10" t="s">
        <v>32</v>
      </c>
      <c r="P276" s="10"/>
      <c r="Q276" s="10" t="s">
        <v>1738</v>
      </c>
      <c r="R276" s="10"/>
      <c r="S276" s="10" t="s">
        <v>179</v>
      </c>
      <c r="T276" s="10"/>
      <c r="U276" s="10" t="s">
        <v>1739</v>
      </c>
      <c r="V276" s="10"/>
      <c r="W276" s="10"/>
      <c r="X276" s="10"/>
      <c r="Y276" s="10"/>
      <c r="Z276" s="10" t="s">
        <v>32</v>
      </c>
    </row>
    <row r="277" spans="1:26" ht="14.1" customHeight="1" x14ac:dyDescent="0.25">
      <c r="A277" s="10"/>
      <c r="B277" s="10"/>
      <c r="C277" s="10"/>
      <c r="D277" s="12" t="s">
        <v>195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 t="s">
        <v>1994</v>
      </c>
    </row>
    <row r="278" spans="1:26" ht="48.6" customHeight="1" x14ac:dyDescent="0.25">
      <c r="A278" s="10" t="s">
        <v>1995</v>
      </c>
      <c r="B278" s="10" t="s">
        <v>1085</v>
      </c>
      <c r="C278" s="10"/>
      <c r="D278" s="12" t="s">
        <v>1086</v>
      </c>
      <c r="E278" s="12"/>
      <c r="F278" s="12"/>
      <c r="G278" s="10" t="s">
        <v>201</v>
      </c>
      <c r="H278" s="10" t="s">
        <v>23</v>
      </c>
      <c r="I278" s="10"/>
      <c r="J278" s="10"/>
      <c r="K278" s="10"/>
      <c r="L278" s="10"/>
      <c r="M278" s="10"/>
      <c r="N278" s="10"/>
      <c r="O278" s="10" t="s">
        <v>23</v>
      </c>
      <c r="P278" s="10"/>
      <c r="Q278" s="10"/>
      <c r="R278" s="10"/>
      <c r="S278" s="10"/>
      <c r="T278" s="10"/>
      <c r="U278" s="10"/>
      <c r="V278" s="10" t="s">
        <v>1074</v>
      </c>
      <c r="W278" s="10"/>
      <c r="X278" s="10"/>
      <c r="Y278" s="10"/>
      <c r="Z278" s="10" t="s">
        <v>1996</v>
      </c>
    </row>
    <row r="279" spans="1:26" ht="14.1" customHeight="1" x14ac:dyDescent="0.25">
      <c r="A279" s="10"/>
      <c r="B279" s="10"/>
      <c r="C279" s="10"/>
      <c r="D279" s="12" t="s">
        <v>197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1997</v>
      </c>
    </row>
    <row r="280" spans="1:26" ht="25.5" customHeight="1" x14ac:dyDescent="0.25">
      <c r="A280" s="10"/>
      <c r="B280" s="10" t="s">
        <v>1676</v>
      </c>
      <c r="C280" s="10"/>
      <c r="D280" s="12" t="s">
        <v>1090</v>
      </c>
      <c r="E280" s="12"/>
      <c r="F280" s="12"/>
      <c r="G280" s="10" t="s">
        <v>201</v>
      </c>
      <c r="H280" s="10" t="s">
        <v>1091</v>
      </c>
      <c r="I280" s="10"/>
      <c r="J280" s="10"/>
      <c r="K280" s="10"/>
      <c r="L280" s="10"/>
      <c r="M280" s="10"/>
      <c r="N280" s="10"/>
      <c r="O280" s="10" t="s">
        <v>1091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1998</v>
      </c>
    </row>
    <row r="281" spans="1:26" ht="25.5" customHeight="1" x14ac:dyDescent="0.25">
      <c r="A281" s="10"/>
      <c r="B281" s="10" t="s">
        <v>1678</v>
      </c>
      <c r="C281" s="10"/>
      <c r="D281" s="12" t="s">
        <v>1094</v>
      </c>
      <c r="E281" s="12"/>
      <c r="F281" s="12"/>
      <c r="G281" s="10" t="s">
        <v>201</v>
      </c>
      <c r="H281" s="10" t="s">
        <v>1095</v>
      </c>
      <c r="I281" s="10"/>
      <c r="J281" s="10"/>
      <c r="K281" s="10"/>
      <c r="L281" s="10"/>
      <c r="M281" s="10"/>
      <c r="N281" s="10"/>
      <c r="O281" s="10" t="s">
        <v>1095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 t="s">
        <v>1999</v>
      </c>
    </row>
    <row r="282" spans="1:26" ht="14.1" customHeight="1" x14ac:dyDescent="0.25">
      <c r="A282" s="10"/>
      <c r="B282" s="10"/>
      <c r="C282" s="10"/>
      <c r="D282" s="13" t="s">
        <v>208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 t="s">
        <v>2000</v>
      </c>
      <c r="V282" s="10"/>
      <c r="W282" s="10"/>
      <c r="X282" s="10"/>
      <c r="Y282" s="10"/>
      <c r="Z282" s="10" t="s">
        <v>2001</v>
      </c>
    </row>
    <row r="283" spans="1:26" ht="48.6" customHeight="1" x14ac:dyDescent="0.25">
      <c r="A283" s="10" t="s">
        <v>884</v>
      </c>
      <c r="B283" s="10" t="s">
        <v>1749</v>
      </c>
      <c r="C283" s="10"/>
      <c r="D283" s="12" t="s">
        <v>1750</v>
      </c>
      <c r="E283" s="12"/>
      <c r="F283" s="12"/>
      <c r="G283" s="10" t="s">
        <v>1662</v>
      </c>
      <c r="H283" s="10" t="s">
        <v>1074</v>
      </c>
      <c r="I283" s="10"/>
      <c r="J283" s="10"/>
      <c r="K283" s="10"/>
      <c r="L283" s="10"/>
      <c r="M283" s="10"/>
      <c r="N283" s="10"/>
      <c r="O283" s="10" t="s">
        <v>1074</v>
      </c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3.5" customHeight="1" x14ac:dyDescent="0.25">
      <c r="A284" s="10"/>
      <c r="B284" s="10" t="s">
        <v>587</v>
      </c>
      <c r="C284" s="10"/>
      <c r="D284" s="12" t="s">
        <v>588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83.1" customHeight="1" x14ac:dyDescent="0.25">
      <c r="A285" s="10"/>
      <c r="B285" s="10" t="s">
        <v>1980</v>
      </c>
      <c r="C285" s="10"/>
      <c r="D285" s="12" t="s">
        <v>1981</v>
      </c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1" customHeight="1" x14ac:dyDescent="0.25">
      <c r="A286" s="10"/>
      <c r="B286" s="11" t="s">
        <v>9</v>
      </c>
      <c r="C286" s="11"/>
      <c r="D286" s="12" t="s">
        <v>159</v>
      </c>
      <c r="E286" s="12"/>
      <c r="F286" s="12"/>
      <c r="G286" s="10" t="s">
        <v>131</v>
      </c>
      <c r="H286" s="10"/>
      <c r="I286" s="10"/>
      <c r="J286" s="10"/>
      <c r="K286" s="10"/>
      <c r="L286" s="10"/>
      <c r="M286" s="10"/>
      <c r="N286" s="10"/>
      <c r="O286" s="10" t="s">
        <v>2002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2003</v>
      </c>
    </row>
    <row r="287" spans="1:26" ht="14.1" customHeight="1" x14ac:dyDescent="0.25">
      <c r="A287" s="10"/>
      <c r="B287" s="10" t="s">
        <v>1665</v>
      </c>
      <c r="C287" s="10"/>
      <c r="D287" s="12" t="s">
        <v>1666</v>
      </c>
      <c r="E287" s="12"/>
      <c r="F287" s="12"/>
      <c r="G287" s="10" t="s">
        <v>131</v>
      </c>
      <c r="H287" s="10" t="s">
        <v>1753</v>
      </c>
      <c r="I287" s="10"/>
      <c r="J287" s="10"/>
      <c r="K287" s="10" t="s">
        <v>1984</v>
      </c>
      <c r="L287" s="10"/>
      <c r="M287" s="10"/>
      <c r="N287" s="10"/>
      <c r="O287" s="10" t="s">
        <v>2002</v>
      </c>
      <c r="P287" s="10"/>
      <c r="Q287" s="10"/>
      <c r="R287" s="10"/>
      <c r="S287" s="10"/>
      <c r="T287" s="10"/>
      <c r="U287" s="10" t="s">
        <v>1668</v>
      </c>
      <c r="V287" s="10"/>
      <c r="W287" s="10"/>
      <c r="X287" s="10"/>
      <c r="Y287" s="10"/>
      <c r="Z287" s="10" t="s">
        <v>2003</v>
      </c>
    </row>
    <row r="288" spans="1:26" ht="14.1" customHeight="1" x14ac:dyDescent="0.25">
      <c r="A288" s="10"/>
      <c r="B288" s="11" t="s">
        <v>23</v>
      </c>
      <c r="C288" s="11"/>
      <c r="D288" s="12" t="s">
        <v>167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2004</v>
      </c>
    </row>
    <row r="289" spans="1:26" ht="14.1" customHeight="1" x14ac:dyDescent="0.25">
      <c r="A289" s="10"/>
      <c r="B289" s="11"/>
      <c r="C289" s="11"/>
      <c r="D289" s="12" t="s">
        <v>169</v>
      </c>
      <c r="E289" s="12"/>
      <c r="F289" s="12"/>
      <c r="G289" s="10" t="s">
        <v>131</v>
      </c>
      <c r="H289" s="10"/>
      <c r="I289" s="10"/>
      <c r="J289" s="10"/>
      <c r="K289" s="10"/>
      <c r="L289" s="10"/>
      <c r="M289" s="10"/>
      <c r="N289" s="10"/>
      <c r="O289" s="10" t="s">
        <v>2005</v>
      </c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 t="s">
        <v>2006</v>
      </c>
    </row>
    <row r="290" spans="1:26" ht="25.5" customHeight="1" x14ac:dyDescent="0.25">
      <c r="A290" s="10"/>
      <c r="B290" s="10" t="s">
        <v>372</v>
      </c>
      <c r="C290" s="10"/>
      <c r="D290" s="12" t="s">
        <v>373</v>
      </c>
      <c r="E290" s="12"/>
      <c r="F290" s="12"/>
      <c r="G290" s="10" t="s">
        <v>174</v>
      </c>
      <c r="H290" s="10" t="s">
        <v>318</v>
      </c>
      <c r="I290" s="10"/>
      <c r="J290" s="10"/>
      <c r="K290" s="10" t="s">
        <v>1984</v>
      </c>
      <c r="L290" s="10"/>
      <c r="M290" s="10"/>
      <c r="N290" s="10"/>
      <c r="O290" s="10" t="s">
        <v>175</v>
      </c>
      <c r="P290" s="10"/>
      <c r="Q290" s="10"/>
      <c r="R290" s="10"/>
      <c r="S290" s="10"/>
      <c r="T290" s="10"/>
      <c r="U290" s="10" t="s">
        <v>376</v>
      </c>
      <c r="V290" s="10"/>
      <c r="W290" s="10"/>
      <c r="X290" s="10"/>
      <c r="Y290" s="10"/>
      <c r="Z290" s="10" t="s">
        <v>2007</v>
      </c>
    </row>
    <row r="291" spans="1:26" ht="25.5" customHeight="1" x14ac:dyDescent="0.25">
      <c r="A291" s="10"/>
      <c r="B291" s="10" t="s">
        <v>378</v>
      </c>
      <c r="C291" s="10"/>
      <c r="D291" s="12" t="s">
        <v>379</v>
      </c>
      <c r="E291" s="12"/>
      <c r="F291" s="12"/>
      <c r="G291" s="10" t="s">
        <v>131</v>
      </c>
      <c r="H291" s="10" t="s">
        <v>318</v>
      </c>
      <c r="I291" s="10"/>
      <c r="J291" s="10"/>
      <c r="K291" s="10" t="s">
        <v>1984</v>
      </c>
      <c r="L291" s="10"/>
      <c r="M291" s="10"/>
      <c r="N291" s="10"/>
      <c r="O291" s="10" t="s">
        <v>175</v>
      </c>
      <c r="P291" s="10"/>
      <c r="Q291" s="10"/>
      <c r="R291" s="10"/>
      <c r="S291" s="10"/>
      <c r="T291" s="10"/>
      <c r="U291" s="10" t="s">
        <v>380</v>
      </c>
      <c r="V291" s="10"/>
      <c r="W291" s="10"/>
      <c r="X291" s="10"/>
      <c r="Y291" s="10"/>
      <c r="Z291" s="10" t="s">
        <v>2008</v>
      </c>
    </row>
    <row r="292" spans="1:26" ht="25.5" customHeight="1" x14ac:dyDescent="0.25">
      <c r="A292" s="10"/>
      <c r="B292" s="10" t="s">
        <v>1700</v>
      </c>
      <c r="C292" s="10"/>
      <c r="D292" s="12" t="s">
        <v>1701</v>
      </c>
      <c r="E292" s="12"/>
      <c r="F292" s="12"/>
      <c r="G292" s="10" t="s">
        <v>174</v>
      </c>
      <c r="H292" s="10" t="s">
        <v>1759</v>
      </c>
      <c r="I292" s="10"/>
      <c r="J292" s="10"/>
      <c r="K292" s="10" t="s">
        <v>1984</v>
      </c>
      <c r="L292" s="10"/>
      <c r="M292" s="10"/>
      <c r="N292" s="10"/>
      <c r="O292" s="10" t="s">
        <v>2009</v>
      </c>
      <c r="P292" s="10"/>
      <c r="Q292" s="10" t="s">
        <v>1704</v>
      </c>
      <c r="R292" s="10"/>
      <c r="S292" s="10" t="s">
        <v>1705</v>
      </c>
      <c r="T292" s="10"/>
      <c r="U292" s="10" t="s">
        <v>1706</v>
      </c>
      <c r="V292" s="10"/>
      <c r="W292" s="10"/>
      <c r="X292" s="10"/>
      <c r="Y292" s="10"/>
      <c r="Z292" s="10" t="s">
        <v>2010</v>
      </c>
    </row>
    <row r="293" spans="1:26" ht="25.5" customHeight="1" x14ac:dyDescent="0.25">
      <c r="A293" s="10"/>
      <c r="B293" s="10" t="s">
        <v>1708</v>
      </c>
      <c r="C293" s="10"/>
      <c r="D293" s="12" t="s">
        <v>1709</v>
      </c>
      <c r="E293" s="12"/>
      <c r="F293" s="12"/>
      <c r="G293" s="10" t="s">
        <v>174</v>
      </c>
      <c r="H293" s="10" t="s">
        <v>1759</v>
      </c>
      <c r="I293" s="10"/>
      <c r="J293" s="10"/>
      <c r="K293" s="10" t="s">
        <v>1984</v>
      </c>
      <c r="L293" s="10"/>
      <c r="M293" s="10"/>
      <c r="N293" s="10"/>
      <c r="O293" s="10" t="s">
        <v>2009</v>
      </c>
      <c r="P293" s="10"/>
      <c r="Q293" s="10" t="s">
        <v>1710</v>
      </c>
      <c r="R293" s="10"/>
      <c r="S293" s="10" t="s">
        <v>1077</v>
      </c>
      <c r="T293" s="10"/>
      <c r="U293" s="10" t="s">
        <v>1711</v>
      </c>
      <c r="V293" s="10"/>
      <c r="W293" s="10"/>
      <c r="X293" s="10"/>
      <c r="Y293" s="10"/>
      <c r="Z293" s="10" t="s">
        <v>2011</v>
      </c>
    </row>
    <row r="294" spans="1:26" ht="36.950000000000003" customHeight="1" x14ac:dyDescent="0.25">
      <c r="A294" s="10"/>
      <c r="B294" s="10" t="s">
        <v>1763</v>
      </c>
      <c r="C294" s="10"/>
      <c r="D294" s="12" t="s">
        <v>1764</v>
      </c>
      <c r="E294" s="12"/>
      <c r="F294" s="12"/>
      <c r="G294" s="10" t="s">
        <v>174</v>
      </c>
      <c r="H294" s="10" t="s">
        <v>427</v>
      </c>
      <c r="I294" s="10"/>
      <c r="J294" s="10"/>
      <c r="K294" s="10" t="s">
        <v>1984</v>
      </c>
      <c r="L294" s="10"/>
      <c r="M294" s="10"/>
      <c r="N294" s="10"/>
      <c r="O294" s="10" t="s">
        <v>2012</v>
      </c>
      <c r="P294" s="10"/>
      <c r="Q294" s="10" t="s">
        <v>1766</v>
      </c>
      <c r="R294" s="10"/>
      <c r="S294" s="10" t="s">
        <v>191</v>
      </c>
      <c r="T294" s="10"/>
      <c r="U294" s="10" t="s">
        <v>1767</v>
      </c>
      <c r="V294" s="10"/>
      <c r="W294" s="10"/>
      <c r="X294" s="10"/>
      <c r="Y294" s="10"/>
      <c r="Z294" s="10" t="s">
        <v>2013</v>
      </c>
    </row>
    <row r="295" spans="1:26" ht="25.5" customHeight="1" x14ac:dyDescent="0.25">
      <c r="A295" s="10"/>
      <c r="B295" s="10" t="s">
        <v>378</v>
      </c>
      <c r="C295" s="10"/>
      <c r="D295" s="12" t="s">
        <v>379</v>
      </c>
      <c r="E295" s="12"/>
      <c r="F295" s="12"/>
      <c r="G295" s="10" t="s">
        <v>131</v>
      </c>
      <c r="H295" s="10" t="s">
        <v>427</v>
      </c>
      <c r="I295" s="10"/>
      <c r="J295" s="10"/>
      <c r="K295" s="10" t="s">
        <v>1984</v>
      </c>
      <c r="L295" s="10"/>
      <c r="M295" s="10"/>
      <c r="N295" s="10"/>
      <c r="O295" s="10" t="s">
        <v>2012</v>
      </c>
      <c r="P295" s="10"/>
      <c r="Q295" s="10"/>
      <c r="R295" s="10"/>
      <c r="S295" s="10"/>
      <c r="T295" s="10"/>
      <c r="U295" s="10" t="s">
        <v>380</v>
      </c>
      <c r="V295" s="10"/>
      <c r="W295" s="10"/>
      <c r="X295" s="10"/>
      <c r="Y295" s="10"/>
      <c r="Z295" s="10" t="s">
        <v>2014</v>
      </c>
    </row>
    <row r="296" spans="1:26" ht="25.5" customHeight="1" x14ac:dyDescent="0.25">
      <c r="A296" s="10"/>
      <c r="B296" s="10" t="s">
        <v>172</v>
      </c>
      <c r="C296" s="10"/>
      <c r="D296" s="12" t="s">
        <v>173</v>
      </c>
      <c r="E296" s="12"/>
      <c r="F296" s="12"/>
      <c r="G296" s="10" t="s">
        <v>174</v>
      </c>
      <c r="H296" s="10" t="s">
        <v>318</v>
      </c>
      <c r="I296" s="10"/>
      <c r="J296" s="10"/>
      <c r="K296" s="10" t="s">
        <v>1984</v>
      </c>
      <c r="L296" s="10"/>
      <c r="M296" s="10"/>
      <c r="N296" s="10"/>
      <c r="O296" s="10" t="s">
        <v>175</v>
      </c>
      <c r="P296" s="10"/>
      <c r="Q296" s="10" t="s">
        <v>178</v>
      </c>
      <c r="R296" s="10"/>
      <c r="S296" s="10" t="s">
        <v>179</v>
      </c>
      <c r="T296" s="10"/>
      <c r="U296" s="10" t="s">
        <v>180</v>
      </c>
      <c r="V296" s="10"/>
      <c r="W296" s="10"/>
      <c r="X296" s="10"/>
      <c r="Y296" s="10"/>
      <c r="Z296" s="10" t="s">
        <v>2015</v>
      </c>
    </row>
    <row r="297" spans="1:26" ht="25.5" customHeight="1" x14ac:dyDescent="0.25">
      <c r="A297" s="10"/>
      <c r="B297" s="10" t="s">
        <v>182</v>
      </c>
      <c r="C297" s="10"/>
      <c r="D297" s="12" t="s">
        <v>183</v>
      </c>
      <c r="E297" s="12"/>
      <c r="F297" s="12"/>
      <c r="G297" s="10" t="s">
        <v>131</v>
      </c>
      <c r="H297" s="10" t="s">
        <v>318</v>
      </c>
      <c r="I297" s="10"/>
      <c r="J297" s="10"/>
      <c r="K297" s="10" t="s">
        <v>1984</v>
      </c>
      <c r="L297" s="10"/>
      <c r="M297" s="10"/>
      <c r="N297" s="10"/>
      <c r="O297" s="10" t="s">
        <v>175</v>
      </c>
      <c r="P297" s="10"/>
      <c r="Q297" s="10"/>
      <c r="R297" s="10"/>
      <c r="S297" s="10"/>
      <c r="T297" s="10"/>
      <c r="U297" s="10" t="s">
        <v>184</v>
      </c>
      <c r="V297" s="10"/>
      <c r="W297" s="10"/>
      <c r="X297" s="10"/>
      <c r="Y297" s="10"/>
      <c r="Z297" s="10" t="s">
        <v>2016</v>
      </c>
    </row>
    <row r="298" spans="1:26" ht="14.1" customHeight="1" x14ac:dyDescent="0.25">
      <c r="A298" s="10"/>
      <c r="B298" s="11" t="s">
        <v>25</v>
      </c>
      <c r="C298" s="11"/>
      <c r="D298" s="12" t="s">
        <v>223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32</v>
      </c>
    </row>
    <row r="299" spans="1:26" ht="48.6" customHeight="1" x14ac:dyDescent="0.25">
      <c r="A299" s="10"/>
      <c r="B299" s="10" t="s">
        <v>1716</v>
      </c>
      <c r="C299" s="10"/>
      <c r="D299" s="12" t="s">
        <v>1717</v>
      </c>
      <c r="E299" s="12"/>
      <c r="F299" s="12"/>
      <c r="G299" s="10" t="s">
        <v>1426</v>
      </c>
      <c r="H299" s="10" t="s">
        <v>1773</v>
      </c>
      <c r="I299" s="10"/>
      <c r="J299" s="10"/>
      <c r="K299" s="10" t="s">
        <v>32</v>
      </c>
      <c r="L299" s="10"/>
      <c r="M299" s="10"/>
      <c r="N299" s="10"/>
      <c r="O299" s="10" t="s">
        <v>32</v>
      </c>
      <c r="P299" s="10"/>
      <c r="Q299" s="10" t="s">
        <v>1719</v>
      </c>
      <c r="R299" s="10"/>
      <c r="S299" s="10" t="s">
        <v>1720</v>
      </c>
      <c r="T299" s="10"/>
      <c r="U299" s="10" t="s">
        <v>1721</v>
      </c>
      <c r="V299" s="10"/>
      <c r="W299" s="10"/>
      <c r="X299" s="10"/>
      <c r="Y299" s="10"/>
      <c r="Z299" s="10" t="s">
        <v>32</v>
      </c>
    </row>
    <row r="300" spans="1:26" ht="36.950000000000003" customHeight="1" x14ac:dyDescent="0.25">
      <c r="A300" s="10"/>
      <c r="B300" s="10" t="s">
        <v>1775</v>
      </c>
      <c r="C300" s="10"/>
      <c r="D300" s="12" t="s">
        <v>1776</v>
      </c>
      <c r="E300" s="12"/>
      <c r="F300" s="12"/>
      <c r="G300" s="10" t="s">
        <v>226</v>
      </c>
      <c r="H300" s="10" t="s">
        <v>1074</v>
      </c>
      <c r="I300" s="10"/>
      <c r="J300" s="10"/>
      <c r="K300" s="10" t="s">
        <v>32</v>
      </c>
      <c r="L300" s="10"/>
      <c r="M300" s="10"/>
      <c r="N300" s="10"/>
      <c r="O300" s="10" t="s">
        <v>32</v>
      </c>
      <c r="P300" s="10"/>
      <c r="Q300" s="10" t="s">
        <v>1777</v>
      </c>
      <c r="R300" s="10"/>
      <c r="S300" s="10" t="s">
        <v>1778</v>
      </c>
      <c r="T300" s="10"/>
      <c r="U300" s="10" t="s">
        <v>1779</v>
      </c>
      <c r="V300" s="10"/>
      <c r="W300" s="10"/>
      <c r="X300" s="10"/>
      <c r="Y300" s="10"/>
      <c r="Z300" s="10" t="s">
        <v>32</v>
      </c>
    </row>
    <row r="301" spans="1:26" ht="25.5" customHeight="1" x14ac:dyDescent="0.25">
      <c r="A301" s="10"/>
      <c r="B301" s="10" t="s">
        <v>1734</v>
      </c>
      <c r="C301" s="10"/>
      <c r="D301" s="12" t="s">
        <v>1735</v>
      </c>
      <c r="E301" s="12"/>
      <c r="F301" s="12"/>
      <c r="G301" s="10" t="s">
        <v>245</v>
      </c>
      <c r="H301" s="10" t="s">
        <v>1781</v>
      </c>
      <c r="I301" s="10"/>
      <c r="J301" s="10"/>
      <c r="K301" s="10" t="s">
        <v>32</v>
      </c>
      <c r="L301" s="10"/>
      <c r="M301" s="10"/>
      <c r="N301" s="10"/>
      <c r="O301" s="10" t="s">
        <v>32</v>
      </c>
      <c r="P301" s="10"/>
      <c r="Q301" s="10" t="s">
        <v>1738</v>
      </c>
      <c r="R301" s="10"/>
      <c r="S301" s="10" t="s">
        <v>179</v>
      </c>
      <c r="T301" s="10"/>
      <c r="U301" s="10" t="s">
        <v>1739</v>
      </c>
      <c r="V301" s="10"/>
      <c r="W301" s="10"/>
      <c r="X301" s="10"/>
      <c r="Y301" s="10"/>
      <c r="Z301" s="10" t="s">
        <v>32</v>
      </c>
    </row>
    <row r="302" spans="1:26" ht="14.1" customHeight="1" x14ac:dyDescent="0.25">
      <c r="A302" s="10"/>
      <c r="B302" s="10"/>
      <c r="C302" s="10"/>
      <c r="D302" s="12" t="s">
        <v>195</v>
      </c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 t="s">
        <v>2017</v>
      </c>
    </row>
    <row r="303" spans="1:26" ht="48.6" customHeight="1" x14ac:dyDescent="0.25">
      <c r="A303" s="10" t="s">
        <v>2018</v>
      </c>
      <c r="B303" s="10" t="s">
        <v>1085</v>
      </c>
      <c r="C303" s="10"/>
      <c r="D303" s="12" t="s">
        <v>1086</v>
      </c>
      <c r="E303" s="12"/>
      <c r="F303" s="12"/>
      <c r="G303" s="10" t="s">
        <v>201</v>
      </c>
      <c r="H303" s="10" t="s">
        <v>23</v>
      </c>
      <c r="I303" s="10"/>
      <c r="J303" s="10"/>
      <c r="K303" s="10"/>
      <c r="L303" s="10"/>
      <c r="M303" s="10"/>
      <c r="N303" s="10"/>
      <c r="O303" s="10" t="s">
        <v>23</v>
      </c>
      <c r="P303" s="10"/>
      <c r="Q303" s="10"/>
      <c r="R303" s="10"/>
      <c r="S303" s="10"/>
      <c r="T303" s="10"/>
      <c r="U303" s="10"/>
      <c r="V303" s="10" t="s">
        <v>1074</v>
      </c>
      <c r="W303" s="10"/>
      <c r="X303" s="10"/>
      <c r="Y303" s="10"/>
      <c r="Z303" s="10" t="s">
        <v>2019</v>
      </c>
    </row>
    <row r="304" spans="1:26" ht="14.1" customHeight="1" x14ac:dyDescent="0.25">
      <c r="A304" s="10"/>
      <c r="B304" s="10"/>
      <c r="C304" s="10"/>
      <c r="D304" s="12" t="s">
        <v>197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2020</v>
      </c>
    </row>
    <row r="305" spans="1:26" ht="25.5" customHeight="1" x14ac:dyDescent="0.25">
      <c r="A305" s="10"/>
      <c r="B305" s="10" t="s">
        <v>1676</v>
      </c>
      <c r="C305" s="10"/>
      <c r="D305" s="12" t="s">
        <v>1090</v>
      </c>
      <c r="E305" s="12"/>
      <c r="F305" s="12"/>
      <c r="G305" s="10" t="s">
        <v>201</v>
      </c>
      <c r="H305" s="10" t="s">
        <v>1091</v>
      </c>
      <c r="I305" s="10"/>
      <c r="J305" s="10"/>
      <c r="K305" s="10"/>
      <c r="L305" s="10"/>
      <c r="M305" s="10"/>
      <c r="N305" s="10"/>
      <c r="O305" s="10" t="s">
        <v>1091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2021</v>
      </c>
    </row>
    <row r="306" spans="1:26" ht="25.5" customHeight="1" x14ac:dyDescent="0.25">
      <c r="A306" s="10"/>
      <c r="B306" s="10" t="s">
        <v>1678</v>
      </c>
      <c r="C306" s="10"/>
      <c r="D306" s="12" t="s">
        <v>1094</v>
      </c>
      <c r="E306" s="12"/>
      <c r="F306" s="12"/>
      <c r="G306" s="10" t="s">
        <v>201</v>
      </c>
      <c r="H306" s="10" t="s">
        <v>1095</v>
      </c>
      <c r="I306" s="10"/>
      <c r="J306" s="10"/>
      <c r="K306" s="10"/>
      <c r="L306" s="10"/>
      <c r="M306" s="10"/>
      <c r="N306" s="10"/>
      <c r="O306" s="10" t="s">
        <v>1095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2022</v>
      </c>
    </row>
    <row r="307" spans="1:26" ht="14.1" customHeight="1" x14ac:dyDescent="0.25">
      <c r="A307" s="10"/>
      <c r="B307" s="10"/>
      <c r="C307" s="10"/>
      <c r="D307" s="13" t="s">
        <v>208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 t="s">
        <v>2023</v>
      </c>
      <c r="V307" s="10"/>
      <c r="W307" s="10"/>
      <c r="X307" s="10"/>
      <c r="Y307" s="10"/>
      <c r="Z307" s="10" t="s">
        <v>2024</v>
      </c>
    </row>
    <row r="308" spans="1:26" ht="48.6" customHeight="1" x14ac:dyDescent="0.25">
      <c r="A308" s="10" t="s">
        <v>892</v>
      </c>
      <c r="B308" s="10" t="s">
        <v>515</v>
      </c>
      <c r="C308" s="10"/>
      <c r="D308" s="12" t="s">
        <v>2025</v>
      </c>
      <c r="E308" s="12"/>
      <c r="F308" s="12"/>
      <c r="G308" s="10" t="s">
        <v>245</v>
      </c>
      <c r="H308" s="10" t="s">
        <v>2026</v>
      </c>
      <c r="I308" s="10"/>
      <c r="J308" s="10"/>
      <c r="K308" s="10"/>
      <c r="L308" s="10"/>
      <c r="M308" s="10"/>
      <c r="N308" s="10"/>
      <c r="O308" s="10" t="s">
        <v>2026</v>
      </c>
      <c r="P308" s="10"/>
      <c r="Q308" s="10"/>
      <c r="R308" s="10"/>
      <c r="S308" s="10"/>
      <c r="T308" s="10"/>
      <c r="U308" s="10" t="s">
        <v>518</v>
      </c>
      <c r="V308" s="10"/>
      <c r="W308" s="10"/>
      <c r="X308" s="10"/>
      <c r="Y308" s="10"/>
      <c r="Z308" s="10" t="s">
        <v>2027</v>
      </c>
    </row>
    <row r="309" spans="1:26" ht="14.1" customHeight="1" x14ac:dyDescent="0.25">
      <c r="A309" s="10"/>
      <c r="B309" s="10"/>
      <c r="C309" s="10"/>
      <c r="D309" s="13" t="s">
        <v>208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2027</v>
      </c>
    </row>
    <row r="310" spans="1:26" ht="83.1" customHeight="1" x14ac:dyDescent="0.25">
      <c r="A310" s="10" t="s">
        <v>931</v>
      </c>
      <c r="B310" s="10" t="s">
        <v>521</v>
      </c>
      <c r="C310" s="10"/>
      <c r="D310" s="12" t="s">
        <v>2028</v>
      </c>
      <c r="E310" s="12"/>
      <c r="F310" s="12"/>
      <c r="G310" s="10" t="s">
        <v>245</v>
      </c>
      <c r="H310" s="10" t="s">
        <v>2026</v>
      </c>
      <c r="I310" s="10"/>
      <c r="J310" s="10"/>
      <c r="K310" s="10"/>
      <c r="L310" s="10"/>
      <c r="M310" s="10"/>
      <c r="N310" s="10"/>
      <c r="O310" s="10" t="s">
        <v>2026</v>
      </c>
      <c r="P310" s="10"/>
      <c r="Q310" s="10"/>
      <c r="R310" s="10"/>
      <c r="S310" s="10"/>
      <c r="T310" s="10"/>
      <c r="U310" s="10" t="s">
        <v>524</v>
      </c>
      <c r="V310" s="10"/>
      <c r="W310" s="10"/>
      <c r="X310" s="10"/>
      <c r="Y310" s="10"/>
      <c r="Z310" s="10" t="s">
        <v>2029</v>
      </c>
    </row>
    <row r="311" spans="1:26" ht="14.1" customHeight="1" x14ac:dyDescent="0.25">
      <c r="A311" s="10"/>
      <c r="B311" s="10"/>
      <c r="C311" s="10"/>
      <c r="D311" s="13" t="s">
        <v>208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 t="s">
        <v>2029</v>
      </c>
    </row>
    <row r="312" spans="1:26" ht="25.5" customHeight="1" x14ac:dyDescent="0.25">
      <c r="A312" s="10"/>
      <c r="B312" s="10"/>
      <c r="C312" s="10"/>
      <c r="D312" s="13" t="s">
        <v>2030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0"/>
      <c r="W312" s="10"/>
      <c r="X312" s="10"/>
      <c r="Y312" s="10"/>
      <c r="Z312" s="17" t="s">
        <v>2031</v>
      </c>
    </row>
    <row r="313" spans="1:26" ht="14.1" customHeight="1" x14ac:dyDescent="0.25">
      <c r="A313" s="10"/>
      <c r="B313" s="10"/>
      <c r="C313" s="10"/>
      <c r="D313" s="18" t="s">
        <v>528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0"/>
    </row>
    <row r="314" spans="1:26" ht="14.1" customHeight="1" x14ac:dyDescent="0.25">
      <c r="A314" s="10"/>
      <c r="B314" s="10"/>
      <c r="C314" s="10"/>
      <c r="D314" s="12" t="s">
        <v>529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2032</v>
      </c>
    </row>
    <row r="315" spans="1:26" ht="14.1" customHeight="1" x14ac:dyDescent="0.25">
      <c r="A315" s="10"/>
      <c r="B315" s="10"/>
      <c r="C315" s="10"/>
      <c r="D315" s="12" t="s">
        <v>531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2033</v>
      </c>
    </row>
    <row r="316" spans="1:26" ht="14.1" customHeight="1" x14ac:dyDescent="0.25">
      <c r="A316" s="10"/>
      <c r="B316" s="10"/>
      <c r="C316" s="10"/>
      <c r="D316" s="12" t="s">
        <v>533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2034</v>
      </c>
    </row>
    <row r="317" spans="1:26" ht="14.1" customHeight="1" x14ac:dyDescent="0.25">
      <c r="A317" s="10"/>
      <c r="B317" s="10"/>
      <c r="C317" s="10"/>
      <c r="D317" s="12" t="s">
        <v>535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2035</v>
      </c>
    </row>
    <row r="318" spans="1:26" ht="14.1" customHeight="1" x14ac:dyDescent="0.25">
      <c r="A318" s="10"/>
      <c r="B318" s="10"/>
      <c r="C318" s="10"/>
      <c r="D318" s="12" t="s">
        <v>536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2036</v>
      </c>
    </row>
    <row r="319" spans="1:26" ht="14.1" customHeight="1" x14ac:dyDescent="0.25">
      <c r="A319" s="10"/>
      <c r="B319" s="10"/>
      <c r="C319" s="10"/>
      <c r="D319" s="12" t="s">
        <v>538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2037</v>
      </c>
    </row>
    <row r="320" spans="1:26" ht="14.1" customHeight="1" x14ac:dyDescent="0.25">
      <c r="A320" s="10"/>
      <c r="B320" s="10"/>
      <c r="C320" s="10"/>
      <c r="D320" s="12" t="s">
        <v>540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2038</v>
      </c>
    </row>
    <row r="321" spans="1:26" ht="14.1" customHeight="1" x14ac:dyDescent="0.25">
      <c r="A321" s="10"/>
      <c r="B321" s="10"/>
      <c r="C321" s="10"/>
      <c r="D321" s="12" t="s">
        <v>542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2039</v>
      </c>
    </row>
    <row r="322" spans="1:26" ht="14.1" customHeight="1" x14ac:dyDescent="0.25">
      <c r="A322" s="10"/>
      <c r="B322" s="10"/>
      <c r="C322" s="10"/>
      <c r="D322" s="12" t="s">
        <v>544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32</v>
      </c>
    </row>
    <row r="323" spans="1:26" ht="14.1" customHeight="1" x14ac:dyDescent="0.25">
      <c r="A323" s="10"/>
      <c r="B323" s="10"/>
      <c r="C323" s="10"/>
      <c r="D323" s="12" t="s">
        <v>545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0" t="s">
        <v>32</v>
      </c>
    </row>
    <row r="324" spans="1:26" ht="25.5" customHeight="1" x14ac:dyDescent="0.25">
      <c r="A324" s="10"/>
      <c r="B324" s="10"/>
      <c r="C324" s="10"/>
      <c r="D324" s="13" t="s">
        <v>2040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0"/>
      <c r="W324" s="10"/>
      <c r="X324" s="10"/>
      <c r="Y324" s="10"/>
      <c r="Z324" s="17" t="s">
        <v>2041</v>
      </c>
    </row>
    <row r="325" spans="1:26" ht="14.1" customHeight="1" x14ac:dyDescent="0.25">
      <c r="A325" s="10"/>
      <c r="B325" s="10"/>
      <c r="C325" s="10"/>
      <c r="D325" s="18" t="s">
        <v>528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0"/>
    </row>
    <row r="326" spans="1:26" ht="25.5" customHeight="1" x14ac:dyDescent="0.25">
      <c r="A326" s="10"/>
      <c r="B326" s="10"/>
      <c r="C326" s="10"/>
      <c r="D326" s="12" t="s">
        <v>548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32</v>
      </c>
    </row>
    <row r="327" spans="1:26" ht="14.1" customHeight="1" x14ac:dyDescent="0.25">
      <c r="A327" s="10"/>
      <c r="B327" s="10"/>
      <c r="C327" s="10"/>
      <c r="D327" s="12" t="s">
        <v>549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0"/>
      <c r="W327" s="10"/>
      <c r="X327" s="10"/>
      <c r="Y327" s="10"/>
      <c r="Z327" s="10" t="s">
        <v>32</v>
      </c>
    </row>
    <row r="328" spans="1:26" ht="14.1" customHeight="1" x14ac:dyDescent="0.25">
      <c r="A328" s="10"/>
      <c r="B328" s="10"/>
      <c r="C328" s="10"/>
      <c r="D328" s="18" t="s">
        <v>550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0"/>
    </row>
    <row r="329" spans="1:26" ht="14.1" customHeight="1" x14ac:dyDescent="0.25">
      <c r="A329" s="10"/>
      <c r="B329" s="10"/>
      <c r="C329" s="10"/>
      <c r="D329" s="12" t="s">
        <v>551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2042</v>
      </c>
    </row>
    <row r="330" spans="1:26" ht="14.1" customHeight="1" x14ac:dyDescent="0.25">
      <c r="A330" s="10"/>
      <c r="B330" s="10"/>
      <c r="C330" s="10"/>
      <c r="D330" s="12" t="s">
        <v>552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0"/>
      <c r="W330" s="10"/>
      <c r="X330" s="10"/>
      <c r="Y330" s="10"/>
      <c r="Z330" s="10" t="s">
        <v>2043</v>
      </c>
    </row>
    <row r="331" spans="1:26" ht="12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1" customHeight="1" x14ac:dyDescent="0.25">
      <c r="A332" s="10"/>
      <c r="B332" s="10"/>
      <c r="C332" s="10"/>
      <c r="D332" s="13" t="s">
        <v>553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2.75" customHeight="1" x14ac:dyDescent="0.25">
      <c r="A333" s="10"/>
      <c r="B333" s="10"/>
      <c r="C333" s="10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0"/>
      <c r="Y333" s="10"/>
      <c r="Z333" s="10"/>
    </row>
    <row r="334" spans="1:26" ht="14.1" customHeight="1" x14ac:dyDescent="0.25">
      <c r="A334" s="10"/>
      <c r="B334" s="10"/>
      <c r="C334" s="10"/>
      <c r="D334" s="13" t="s">
        <v>554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7" t="s">
        <v>2044</v>
      </c>
      <c r="Y334" s="10"/>
      <c r="Z334" s="10"/>
    </row>
    <row r="335" spans="1:26" ht="14.1" customHeight="1" x14ac:dyDescent="0.25">
      <c r="A335" s="10"/>
      <c r="B335" s="10"/>
      <c r="C335" s="10"/>
      <c r="D335" s="18" t="s">
        <v>528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0"/>
      <c r="Y335" s="10"/>
      <c r="Z335" s="10"/>
    </row>
    <row r="336" spans="1:26" ht="14.1" customHeight="1" x14ac:dyDescent="0.25">
      <c r="A336" s="10"/>
      <c r="B336" s="10"/>
      <c r="C336" s="10"/>
      <c r="D336" s="12" t="s">
        <v>555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0"/>
      <c r="W336" s="10"/>
      <c r="X336" s="10" t="s">
        <v>2045</v>
      </c>
      <c r="Y336" s="10"/>
      <c r="Z336" s="10"/>
    </row>
    <row r="337" spans="1:26" ht="14.1" customHeight="1" x14ac:dyDescent="0.25">
      <c r="A337" s="10"/>
      <c r="B337" s="10"/>
      <c r="C337" s="10"/>
      <c r="D337" s="18" t="s">
        <v>556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2" t="s">
        <v>557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2046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558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2047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559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2048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560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2049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561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2036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562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2050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563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2051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564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2052</v>
      </c>
      <c r="Y345" s="10"/>
      <c r="Z345" s="10"/>
    </row>
    <row r="346" spans="1:26" ht="12.75" customHeight="1" x14ac:dyDescent="0.25">
      <c r="A346" s="10"/>
      <c r="B346" s="10"/>
      <c r="C346" s="10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0"/>
      <c r="Y346" s="10"/>
      <c r="Z346" s="10"/>
    </row>
    <row r="347" spans="1:26" ht="14.1" customHeight="1" x14ac:dyDescent="0.25">
      <c r="A347" s="10"/>
      <c r="B347" s="10"/>
      <c r="C347" s="10"/>
      <c r="D347" s="13" t="s">
        <v>1523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7" t="s">
        <v>2053</v>
      </c>
      <c r="Y347" s="10"/>
      <c r="Z347" s="10"/>
    </row>
    <row r="348" spans="1:26" ht="14.1" customHeight="1" x14ac:dyDescent="0.25">
      <c r="A348" s="10"/>
      <c r="B348" s="10"/>
      <c r="C348" s="10"/>
      <c r="D348" s="18" t="s">
        <v>528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0"/>
      <c r="Y348" s="10"/>
      <c r="Z348" s="10"/>
    </row>
    <row r="349" spans="1:26" ht="14.1" customHeight="1" x14ac:dyDescent="0.25">
      <c r="A349" s="10"/>
      <c r="B349" s="10"/>
      <c r="C349" s="10"/>
      <c r="D349" s="12" t="s">
        <v>555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0"/>
      <c r="W349" s="10"/>
      <c r="X349" s="10" t="s">
        <v>2054</v>
      </c>
      <c r="Y349" s="10"/>
      <c r="Z349" s="10"/>
    </row>
    <row r="350" spans="1:26" ht="14.1" customHeight="1" x14ac:dyDescent="0.25">
      <c r="A350" s="10"/>
      <c r="B350" s="10"/>
      <c r="C350" s="10"/>
      <c r="D350" s="18" t="s">
        <v>556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0"/>
      <c r="Y350" s="10"/>
      <c r="Z350" s="10"/>
    </row>
    <row r="351" spans="1:26" ht="14.1" customHeight="1" x14ac:dyDescent="0.25">
      <c r="A351" s="10"/>
      <c r="B351" s="10"/>
      <c r="C351" s="10"/>
      <c r="D351" s="12" t="s">
        <v>557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2055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558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2056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559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2057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560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2058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562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2059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563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2060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564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2061</v>
      </c>
      <c r="Y357" s="10"/>
      <c r="Z357" s="10"/>
    </row>
    <row r="358" spans="1:26" ht="12.75" customHeight="1" x14ac:dyDescent="0.25">
      <c r="A358" s="10"/>
      <c r="B358" s="10"/>
      <c r="C358" s="10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0"/>
      <c r="Y358" s="10"/>
      <c r="Z358" s="10"/>
    </row>
    <row r="359" spans="1:26" ht="14.1" customHeight="1" x14ac:dyDescent="0.25">
      <c r="A359" s="10"/>
      <c r="B359" s="10"/>
      <c r="C359" s="10"/>
      <c r="D359" s="13" t="s">
        <v>565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7" t="s">
        <v>2062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566</v>
      </c>
      <c r="E360" s="12"/>
      <c r="F360" s="12"/>
      <c r="G360" s="12"/>
      <c r="H360" s="12" t="s">
        <v>2063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 t="s">
        <v>568</v>
      </c>
      <c r="W360" s="10"/>
      <c r="X360" s="10" t="s">
        <v>2064</v>
      </c>
      <c r="Y360" s="10"/>
      <c r="Z360" s="10"/>
    </row>
    <row r="361" spans="1:26" ht="14.1" customHeight="1" x14ac:dyDescent="0.25">
      <c r="A361" s="10"/>
      <c r="B361" s="10"/>
      <c r="C361" s="10"/>
      <c r="D361" s="12" t="s">
        <v>570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0"/>
      <c r="W361" s="10"/>
      <c r="X361" s="10" t="s">
        <v>2065</v>
      </c>
      <c r="Y361" s="10"/>
      <c r="Z361" s="10"/>
    </row>
    <row r="362" spans="1:26" ht="14.1" customHeight="1" x14ac:dyDescent="0.25">
      <c r="A362" s="10"/>
      <c r="B362" s="10"/>
      <c r="C362" s="10"/>
      <c r="D362" s="18" t="s">
        <v>528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0"/>
      <c r="Y362" s="10"/>
      <c r="Z362" s="10"/>
    </row>
    <row r="363" spans="1:26" ht="14.1" customHeight="1" x14ac:dyDescent="0.25">
      <c r="A363" s="10"/>
      <c r="B363" s="10"/>
      <c r="C363" s="10"/>
      <c r="D363" s="12" t="s">
        <v>555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0"/>
      <c r="W363" s="10"/>
      <c r="X363" s="10" t="s">
        <v>2066</v>
      </c>
      <c r="Y363" s="10"/>
      <c r="Z363" s="10"/>
    </row>
    <row r="364" spans="1:26" ht="14.1" customHeight="1" x14ac:dyDescent="0.25">
      <c r="A364" s="10"/>
      <c r="B364" s="10"/>
      <c r="C364" s="10"/>
      <c r="D364" s="18" t="s">
        <v>556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0"/>
      <c r="Y364" s="10"/>
      <c r="Z364" s="10"/>
    </row>
    <row r="365" spans="1:26" ht="14.1" customHeight="1" x14ac:dyDescent="0.25">
      <c r="A365" s="10"/>
      <c r="B365" s="10"/>
      <c r="C365" s="10"/>
      <c r="D365" s="12" t="s">
        <v>557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2067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558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2068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559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2069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560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2070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561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2036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562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2071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563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2072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564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2073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572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32</v>
      </c>
      <c r="Y373" s="10"/>
      <c r="Z373" s="10"/>
    </row>
    <row r="374" spans="1:26" ht="14.1" customHeight="1" x14ac:dyDescent="0.25">
      <c r="A374" s="10"/>
      <c r="B374" s="10"/>
      <c r="C374" s="10"/>
      <c r="D374" s="12" t="s">
        <v>573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0"/>
      <c r="W374" s="10"/>
      <c r="X374" s="10" t="s">
        <v>32</v>
      </c>
      <c r="Y374" s="10"/>
      <c r="Z374" s="10"/>
    </row>
    <row r="375" spans="1:26" ht="12.75" customHeight="1" x14ac:dyDescent="0.25">
      <c r="A375" s="10"/>
      <c r="B375" s="10"/>
      <c r="C375" s="10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0"/>
      <c r="Y375" s="10"/>
      <c r="Z375" s="10"/>
    </row>
    <row r="376" spans="1:26" ht="14.1" customHeight="1" x14ac:dyDescent="0.25">
      <c r="A376" s="10"/>
      <c r="B376" s="10"/>
      <c r="C376" s="10"/>
      <c r="D376" s="19" t="s">
        <v>574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0"/>
      <c r="Y376" s="10"/>
      <c r="Z376" s="10"/>
    </row>
    <row r="377" spans="1:26" ht="25.5" customHeight="1" x14ac:dyDescent="0.25">
      <c r="A377" s="10"/>
      <c r="B377" s="10"/>
      <c r="C377" s="10"/>
      <c r="D377" s="12" t="s">
        <v>548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32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549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32</v>
      </c>
      <c r="Y378" s="10"/>
      <c r="Z378" s="10"/>
    </row>
    <row r="379" spans="1:26" ht="14.1" customHeight="1" x14ac:dyDescent="0.25">
      <c r="A379" s="10"/>
      <c r="B379" s="10"/>
      <c r="C379" s="10"/>
      <c r="D379" s="12" t="s">
        <v>551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1623</v>
      </c>
      <c r="Y379" s="10"/>
      <c r="Z379" s="10"/>
    </row>
    <row r="380" spans="1:26" ht="14.1" customHeight="1" x14ac:dyDescent="0.25">
      <c r="A380" s="10"/>
      <c r="B380" s="10"/>
      <c r="C380" s="10"/>
      <c r="D380" s="12" t="s">
        <v>552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0"/>
      <c r="W380" s="10"/>
      <c r="X380" s="10" t="s">
        <v>1624</v>
      </c>
      <c r="Y380" s="10"/>
      <c r="Z380" s="10"/>
    </row>
    <row r="381" spans="1:26" ht="12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7" customHeight="1" x14ac:dyDescent="0.25">
      <c r="A382" s="1" t="s">
        <v>575</v>
      </c>
      <c r="B382" s="1"/>
      <c r="C382" s="8" t="s">
        <v>576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5" t="s">
        <v>99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7" customHeight="1" x14ac:dyDescent="0.25">
      <c r="A384" s="1" t="s">
        <v>577</v>
      </c>
      <c r="B384" s="1"/>
      <c r="C384" s="8" t="s">
        <v>576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5" t="s">
        <v>99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</sheetData>
  <mergeCells count="3707">
    <mergeCell ref="A384:B385"/>
    <mergeCell ref="C384:Q384"/>
    <mergeCell ref="C385:Q385"/>
    <mergeCell ref="R384:Z385"/>
    <mergeCell ref="A386:Z386"/>
    <mergeCell ref="A379"/>
    <mergeCell ref="B379:C379"/>
    <mergeCell ref="D379:G379"/>
    <mergeCell ref="H379:U379"/>
    <mergeCell ref="V379:W379"/>
    <mergeCell ref="X379:Z379"/>
    <mergeCell ref="A380"/>
    <mergeCell ref="B380:C380"/>
    <mergeCell ref="D380:G380"/>
    <mergeCell ref="H380:U380"/>
    <mergeCell ref="V380:W380"/>
    <mergeCell ref="X380:Z380"/>
    <mergeCell ref="A381:Z381"/>
    <mergeCell ref="A382:B383"/>
    <mergeCell ref="C382:Q382"/>
    <mergeCell ref="C383:Q383"/>
    <mergeCell ref="R382:Z383"/>
    <mergeCell ref="A375"/>
    <mergeCell ref="B375:C375"/>
    <mergeCell ref="D375:W375"/>
    <mergeCell ref="X375:Z375"/>
    <mergeCell ref="A376"/>
    <mergeCell ref="B376:C376"/>
    <mergeCell ref="D376:W376"/>
    <mergeCell ref="X376:Z376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2"/>
    <mergeCell ref="B372:C372"/>
    <mergeCell ref="D372:G372"/>
    <mergeCell ref="H372:U372"/>
    <mergeCell ref="V372:W372"/>
    <mergeCell ref="X372:Z372"/>
    <mergeCell ref="A373"/>
    <mergeCell ref="B373:C373"/>
    <mergeCell ref="D373:G373"/>
    <mergeCell ref="H373:U373"/>
    <mergeCell ref="V373:W373"/>
    <mergeCell ref="X373:Z373"/>
    <mergeCell ref="A374"/>
    <mergeCell ref="B374:C374"/>
    <mergeCell ref="D374:G374"/>
    <mergeCell ref="H374:U374"/>
    <mergeCell ref="V374:W374"/>
    <mergeCell ref="X374:Z374"/>
    <mergeCell ref="A369"/>
    <mergeCell ref="B369:C369"/>
    <mergeCell ref="D369:G369"/>
    <mergeCell ref="H369:U369"/>
    <mergeCell ref="V369:W369"/>
    <mergeCell ref="X369:Z369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66"/>
    <mergeCell ref="B366:C366"/>
    <mergeCell ref="D366:G366"/>
    <mergeCell ref="H366:U366"/>
    <mergeCell ref="V366:W366"/>
    <mergeCell ref="X366:Z366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2"/>
    <mergeCell ref="B362:C362"/>
    <mergeCell ref="D362:W362"/>
    <mergeCell ref="X362:Z362"/>
    <mergeCell ref="A363"/>
    <mergeCell ref="B363:C363"/>
    <mergeCell ref="D363:G363"/>
    <mergeCell ref="H363:U363"/>
    <mergeCell ref="V363:W363"/>
    <mergeCell ref="X363:Z363"/>
    <mergeCell ref="A364"/>
    <mergeCell ref="B364:C364"/>
    <mergeCell ref="D364:W364"/>
    <mergeCell ref="X364:Z364"/>
    <mergeCell ref="A365"/>
    <mergeCell ref="B365:C365"/>
    <mergeCell ref="D365:G365"/>
    <mergeCell ref="H365:U365"/>
    <mergeCell ref="V365:W365"/>
    <mergeCell ref="X365:Z365"/>
    <mergeCell ref="A358"/>
    <mergeCell ref="B358:C358"/>
    <mergeCell ref="D358:W358"/>
    <mergeCell ref="X358:Z358"/>
    <mergeCell ref="A359"/>
    <mergeCell ref="B359:C359"/>
    <mergeCell ref="D359:G359"/>
    <mergeCell ref="H359:U359"/>
    <mergeCell ref="V359:W359"/>
    <mergeCell ref="X359:Z359"/>
    <mergeCell ref="A360"/>
    <mergeCell ref="B360:C360"/>
    <mergeCell ref="D360:G360"/>
    <mergeCell ref="H360:U360"/>
    <mergeCell ref="V360:W360"/>
    <mergeCell ref="X360:Z360"/>
    <mergeCell ref="A361"/>
    <mergeCell ref="B361:C361"/>
    <mergeCell ref="D361:G361"/>
    <mergeCell ref="H361:U361"/>
    <mergeCell ref="V361:W361"/>
    <mergeCell ref="X361:Z361"/>
    <mergeCell ref="A355"/>
    <mergeCell ref="B355:C355"/>
    <mergeCell ref="D355:G355"/>
    <mergeCell ref="H355:U355"/>
    <mergeCell ref="V355:W355"/>
    <mergeCell ref="X355:Z355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G357"/>
    <mergeCell ref="H357:U357"/>
    <mergeCell ref="V357:W357"/>
    <mergeCell ref="X357:Z357"/>
    <mergeCell ref="A352"/>
    <mergeCell ref="B352:C352"/>
    <mergeCell ref="D352:G352"/>
    <mergeCell ref="H352:U352"/>
    <mergeCell ref="V352:W352"/>
    <mergeCell ref="X352:Z352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48"/>
    <mergeCell ref="B348:C348"/>
    <mergeCell ref="D348:W348"/>
    <mergeCell ref="X348:Z348"/>
    <mergeCell ref="A349"/>
    <mergeCell ref="B349:C349"/>
    <mergeCell ref="D349:G349"/>
    <mergeCell ref="H349:U349"/>
    <mergeCell ref="V349:W349"/>
    <mergeCell ref="X349:Z349"/>
    <mergeCell ref="A350"/>
    <mergeCell ref="B350:C350"/>
    <mergeCell ref="D350:W350"/>
    <mergeCell ref="X350:Z350"/>
    <mergeCell ref="A351"/>
    <mergeCell ref="B351:C351"/>
    <mergeCell ref="D351:G351"/>
    <mergeCell ref="H351:U351"/>
    <mergeCell ref="V351:W351"/>
    <mergeCell ref="X351:Z351"/>
    <mergeCell ref="A344"/>
    <mergeCell ref="B344:C344"/>
    <mergeCell ref="D344:G344"/>
    <mergeCell ref="H344:U344"/>
    <mergeCell ref="V344:W344"/>
    <mergeCell ref="X344:Z344"/>
    <mergeCell ref="A345"/>
    <mergeCell ref="B345:C345"/>
    <mergeCell ref="D345:G345"/>
    <mergeCell ref="H345:U345"/>
    <mergeCell ref="V345:W345"/>
    <mergeCell ref="X345:Z345"/>
    <mergeCell ref="A346"/>
    <mergeCell ref="B346:C346"/>
    <mergeCell ref="D346:W346"/>
    <mergeCell ref="X346:Z346"/>
    <mergeCell ref="A347"/>
    <mergeCell ref="B347:C347"/>
    <mergeCell ref="D347:G347"/>
    <mergeCell ref="H347:U347"/>
    <mergeCell ref="V347:W347"/>
    <mergeCell ref="X347:Z347"/>
    <mergeCell ref="A341"/>
    <mergeCell ref="B341:C341"/>
    <mergeCell ref="D341:G341"/>
    <mergeCell ref="H341:U341"/>
    <mergeCell ref="V341:W341"/>
    <mergeCell ref="X341:Z341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37"/>
    <mergeCell ref="B337:C337"/>
    <mergeCell ref="D337:W337"/>
    <mergeCell ref="X337:Z337"/>
    <mergeCell ref="A338"/>
    <mergeCell ref="B338:C338"/>
    <mergeCell ref="D338:G338"/>
    <mergeCell ref="H338:U338"/>
    <mergeCell ref="V338:W338"/>
    <mergeCell ref="X338:Z338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33"/>
    <mergeCell ref="B333:C333"/>
    <mergeCell ref="D333:W333"/>
    <mergeCell ref="X333:Z333"/>
    <mergeCell ref="A334"/>
    <mergeCell ref="B334:C334"/>
    <mergeCell ref="D334:G334"/>
    <mergeCell ref="H334:U334"/>
    <mergeCell ref="V334:W334"/>
    <mergeCell ref="X334:Z334"/>
    <mergeCell ref="A335"/>
    <mergeCell ref="B335:C335"/>
    <mergeCell ref="D335:W335"/>
    <mergeCell ref="X335:Z335"/>
    <mergeCell ref="A336"/>
    <mergeCell ref="B336:C336"/>
    <mergeCell ref="D336:G336"/>
    <mergeCell ref="H336:U336"/>
    <mergeCell ref="V336:W336"/>
    <mergeCell ref="X336:Z336"/>
    <mergeCell ref="A329"/>
    <mergeCell ref="B329:C329"/>
    <mergeCell ref="D329:G329"/>
    <mergeCell ref="H329:U329"/>
    <mergeCell ref="V329:Y329"/>
    <mergeCell ref="Z329"/>
    <mergeCell ref="A330"/>
    <mergeCell ref="B330:C330"/>
    <mergeCell ref="D330:G330"/>
    <mergeCell ref="H330:U330"/>
    <mergeCell ref="V330:Y330"/>
    <mergeCell ref="Z330"/>
    <mergeCell ref="A331:Z331"/>
    <mergeCell ref="A332"/>
    <mergeCell ref="B332:C332"/>
    <mergeCell ref="D332:W332"/>
    <mergeCell ref="X332:Z332"/>
    <mergeCell ref="A325"/>
    <mergeCell ref="B325:C325"/>
    <mergeCell ref="D325:Y325"/>
    <mergeCell ref="Z325"/>
    <mergeCell ref="A326"/>
    <mergeCell ref="B326:C326"/>
    <mergeCell ref="D326:G326"/>
    <mergeCell ref="H326:U326"/>
    <mergeCell ref="V326:Y326"/>
    <mergeCell ref="Z326"/>
    <mergeCell ref="A327"/>
    <mergeCell ref="B327:C327"/>
    <mergeCell ref="D327:G327"/>
    <mergeCell ref="H327:U327"/>
    <mergeCell ref="V327:Y327"/>
    <mergeCell ref="Z327"/>
    <mergeCell ref="A328"/>
    <mergeCell ref="B328:C328"/>
    <mergeCell ref="D328:Y328"/>
    <mergeCell ref="Z328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G324"/>
    <mergeCell ref="H324:U324"/>
    <mergeCell ref="V324:Y324"/>
    <mergeCell ref="Z324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G312"/>
    <mergeCell ref="H312:U312"/>
    <mergeCell ref="V312:Y312"/>
    <mergeCell ref="Z312"/>
    <mergeCell ref="A313"/>
    <mergeCell ref="B313:C313"/>
    <mergeCell ref="D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F311"/>
    <mergeCell ref="G311"/>
    <mergeCell ref="H311:J311"/>
    <mergeCell ref="K311:N311"/>
    <mergeCell ref="O311:P311"/>
    <mergeCell ref="Q311:R311"/>
    <mergeCell ref="S311:T311"/>
    <mergeCell ref="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3:Z243"/>
    <mergeCell ref="A244:A245"/>
    <mergeCell ref="B244:C245"/>
    <mergeCell ref="D244:F245"/>
    <mergeCell ref="G244:G245"/>
    <mergeCell ref="H244:P244"/>
    <mergeCell ref="H245:J245"/>
    <mergeCell ref="K245:N245"/>
    <mergeCell ref="O245:P245"/>
    <mergeCell ref="Q244:Z244"/>
    <mergeCell ref="Q245:R245"/>
    <mergeCell ref="S245:T245"/>
    <mergeCell ref="U245"/>
    <mergeCell ref="V245:Y245"/>
    <mergeCell ref="Z245"/>
    <mergeCell ref="A246: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39"/>
    <mergeCell ref="B239:C239"/>
    <mergeCell ref="D239:G239"/>
    <mergeCell ref="H239:V239"/>
    <mergeCell ref="W239:Y239"/>
    <mergeCell ref="Z239"/>
    <mergeCell ref="A240"/>
    <mergeCell ref="B240:C240"/>
    <mergeCell ref="D240:Y240"/>
    <mergeCell ref="Z240"/>
    <mergeCell ref="A241"/>
    <mergeCell ref="B241:C241"/>
    <mergeCell ref="D241:G241"/>
    <mergeCell ref="H241:V241"/>
    <mergeCell ref="W241:Y241"/>
    <mergeCell ref="Z241"/>
    <mergeCell ref="A242"/>
    <mergeCell ref="B242:C242"/>
    <mergeCell ref="D242:G242"/>
    <mergeCell ref="H242:V242"/>
    <mergeCell ref="W242:Y242"/>
    <mergeCell ref="Z242"/>
    <mergeCell ref="A235"/>
    <mergeCell ref="B235:C235"/>
    <mergeCell ref="D235:G235"/>
    <mergeCell ref="H235:V235"/>
    <mergeCell ref="W235:Y235"/>
    <mergeCell ref="Z235"/>
    <mergeCell ref="A236"/>
    <mergeCell ref="B236:C236"/>
    <mergeCell ref="D236:G236"/>
    <mergeCell ref="H236:V236"/>
    <mergeCell ref="W236:Y236"/>
    <mergeCell ref="Z236"/>
    <mergeCell ref="A237"/>
    <mergeCell ref="B237:C237"/>
    <mergeCell ref="D237:Y237"/>
    <mergeCell ref="Z237"/>
    <mergeCell ref="A238"/>
    <mergeCell ref="B238:C238"/>
    <mergeCell ref="D238:G238"/>
    <mergeCell ref="H238:V238"/>
    <mergeCell ref="W238:Y238"/>
    <mergeCell ref="Z238"/>
    <mergeCell ref="A232"/>
    <mergeCell ref="B232:C232"/>
    <mergeCell ref="D232:G232"/>
    <mergeCell ref="H232:V232"/>
    <mergeCell ref="W232:Y232"/>
    <mergeCell ref="Z232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29"/>
    <mergeCell ref="B229:C229"/>
    <mergeCell ref="D229:G229"/>
    <mergeCell ref="H229:V229"/>
    <mergeCell ref="W229:Y229"/>
    <mergeCell ref="Z229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25"/>
    <mergeCell ref="B225:C225"/>
    <mergeCell ref="D225:Y225"/>
    <mergeCell ref="Z225"/>
    <mergeCell ref="A226"/>
    <mergeCell ref="B226:C226"/>
    <mergeCell ref="D226:G226"/>
    <mergeCell ref="H226:V226"/>
    <mergeCell ref="W226:Y226"/>
    <mergeCell ref="Z226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3"/>
    <mergeCell ref="B223:C223"/>
    <mergeCell ref="D223:F223"/>
    <mergeCell ref="G223"/>
    <mergeCell ref="H223:J223"/>
    <mergeCell ref="K223:M223"/>
    <mergeCell ref="N223:P223"/>
    <mergeCell ref="Q223:R223"/>
    <mergeCell ref="S223:T223"/>
    <mergeCell ref="U223:V223"/>
    <mergeCell ref="W223:Y223"/>
    <mergeCell ref="Z223"/>
    <mergeCell ref="A224"/>
    <mergeCell ref="B224:C224"/>
    <mergeCell ref="D224:G224"/>
    <mergeCell ref="H224:V224"/>
    <mergeCell ref="W224:Y224"/>
    <mergeCell ref="Z224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9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122</v>
      </c>
      <c r="B20" s="7"/>
      <c r="C20" s="7"/>
      <c r="D20" s="7"/>
      <c r="E20" s="14" t="s">
        <v>69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2074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128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2075</v>
      </c>
      <c r="T22" s="14"/>
      <c r="U22" s="14"/>
      <c r="V22" s="1" t="s">
        <v>131</v>
      </c>
      <c r="W22" s="1"/>
    </row>
    <row r="23" spans="1:23" ht="13.7" customHeight="1" x14ac:dyDescent="0.25">
      <c r="A23" s="7" t="s">
        <v>132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131</v>
      </c>
      <c r="W23" s="1"/>
    </row>
    <row r="24" spans="1:23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136</v>
      </c>
      <c r="B25" s="7"/>
      <c r="C25" s="7"/>
      <c r="D25" s="7"/>
      <c r="E25" s="14" t="s">
        <v>69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 t="s">
        <v>142</v>
      </c>
      <c r="V28" s="9"/>
      <c r="W28" s="9" t="s">
        <v>148</v>
      </c>
    </row>
    <row r="29" spans="1:23" ht="14.1" customHeight="1" x14ac:dyDescent="0.25">
      <c r="A29" s="17" t="s">
        <v>582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 t="s">
        <v>151</v>
      </c>
      <c r="V30" s="10"/>
      <c r="W30" s="10" t="s">
        <v>152</v>
      </c>
    </row>
    <row r="31" spans="1:23" ht="48.6" customHeight="1" x14ac:dyDescent="0.25">
      <c r="A31" s="10" t="s">
        <v>9</v>
      </c>
      <c r="B31" s="10" t="s">
        <v>1566</v>
      </c>
      <c r="C31" s="10"/>
      <c r="D31" s="12" t="s">
        <v>2076</v>
      </c>
      <c r="E31" s="12"/>
      <c r="F31" s="12"/>
      <c r="G31" s="10" t="s">
        <v>155</v>
      </c>
      <c r="H31" s="10" t="s">
        <v>152</v>
      </c>
      <c r="I31" s="10"/>
      <c r="J31" s="10"/>
      <c r="K31" s="10"/>
      <c r="L31" s="10"/>
      <c r="M31" s="10"/>
      <c r="N31" s="10" t="s">
        <v>152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1533</v>
      </c>
      <c r="C32" s="10"/>
      <c r="D32" s="12" t="s">
        <v>588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159</v>
      </c>
      <c r="E33" s="12"/>
      <c r="F33" s="12"/>
      <c r="G33" s="10" t="s">
        <v>131</v>
      </c>
      <c r="H33" s="10"/>
      <c r="I33" s="10"/>
      <c r="J33" s="10"/>
      <c r="K33" s="10"/>
      <c r="L33" s="10"/>
      <c r="M33" s="10"/>
      <c r="N33" s="10" t="s">
        <v>2077</v>
      </c>
      <c r="O33" s="10"/>
      <c r="P33" s="10"/>
      <c r="Q33" s="10"/>
      <c r="R33" s="10"/>
      <c r="S33" s="10"/>
      <c r="T33" s="10"/>
      <c r="U33" s="10"/>
      <c r="V33" s="10"/>
      <c r="W33" s="10" t="s">
        <v>2078</v>
      </c>
    </row>
    <row r="34" spans="1:23" ht="14.1" customHeight="1" x14ac:dyDescent="0.25">
      <c r="A34" s="10"/>
      <c r="B34" s="10" t="s">
        <v>1536</v>
      </c>
      <c r="C34" s="10"/>
      <c r="D34" s="12" t="s">
        <v>1537</v>
      </c>
      <c r="E34" s="12"/>
      <c r="F34" s="12"/>
      <c r="G34" s="10" t="s">
        <v>131</v>
      </c>
      <c r="H34" s="10" t="s">
        <v>1538</v>
      </c>
      <c r="I34" s="10"/>
      <c r="J34" s="10"/>
      <c r="K34" s="10" t="s">
        <v>1058</v>
      </c>
      <c r="L34" s="10"/>
      <c r="M34" s="10"/>
      <c r="N34" s="10" t="s">
        <v>2079</v>
      </c>
      <c r="O34" s="10"/>
      <c r="P34" s="10"/>
      <c r="Q34" s="10"/>
      <c r="R34" s="10"/>
      <c r="S34" s="10"/>
      <c r="T34" s="10" t="s">
        <v>380</v>
      </c>
      <c r="U34" s="10"/>
      <c r="V34" s="10"/>
      <c r="W34" s="10" t="s">
        <v>2080</v>
      </c>
    </row>
    <row r="35" spans="1:23" ht="14.1" customHeight="1" x14ac:dyDescent="0.25">
      <c r="A35" s="10"/>
      <c r="B35" s="10" t="s">
        <v>1541</v>
      </c>
      <c r="C35" s="10"/>
      <c r="D35" s="12" t="s">
        <v>1542</v>
      </c>
      <c r="E35" s="12"/>
      <c r="F35" s="12"/>
      <c r="G35" s="10" t="s">
        <v>131</v>
      </c>
      <c r="H35" s="10" t="s">
        <v>1538</v>
      </c>
      <c r="I35" s="10"/>
      <c r="J35" s="10"/>
      <c r="K35" s="10" t="s">
        <v>1058</v>
      </c>
      <c r="L35" s="10"/>
      <c r="M35" s="10"/>
      <c r="N35" s="10" t="s">
        <v>2079</v>
      </c>
      <c r="O35" s="10"/>
      <c r="P35" s="10"/>
      <c r="Q35" s="10"/>
      <c r="R35" s="10"/>
      <c r="S35" s="10"/>
      <c r="T35" s="10" t="s">
        <v>1543</v>
      </c>
      <c r="U35" s="10"/>
      <c r="V35" s="10"/>
      <c r="W35" s="10" t="s">
        <v>2081</v>
      </c>
    </row>
    <row r="36" spans="1:23" ht="14.1" customHeight="1" x14ac:dyDescent="0.25">
      <c r="A36" s="10"/>
      <c r="B36" s="10"/>
      <c r="C36" s="10"/>
      <c r="D36" s="12" t="s">
        <v>195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2078</v>
      </c>
    </row>
    <row r="37" spans="1:23" ht="14.1" customHeight="1" x14ac:dyDescent="0.25">
      <c r="A37" s="10"/>
      <c r="B37" s="10"/>
      <c r="C37" s="10"/>
      <c r="D37" s="12" t="s">
        <v>197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2078</v>
      </c>
    </row>
    <row r="38" spans="1:23" ht="14.1" customHeight="1" x14ac:dyDescent="0.25">
      <c r="A38" s="10"/>
      <c r="B38" s="10" t="s">
        <v>2082</v>
      </c>
      <c r="C38" s="10"/>
      <c r="D38" s="12" t="s">
        <v>1546</v>
      </c>
      <c r="E38" s="12"/>
      <c r="F38" s="12"/>
      <c r="G38" s="10" t="s">
        <v>201</v>
      </c>
      <c r="H38" s="10" t="s">
        <v>1547</v>
      </c>
      <c r="I38" s="10"/>
      <c r="J38" s="10"/>
      <c r="K38" s="10"/>
      <c r="L38" s="10"/>
      <c r="M38" s="10"/>
      <c r="N38" s="10" t="s">
        <v>1547</v>
      </c>
      <c r="O38" s="10"/>
      <c r="P38" s="10"/>
      <c r="Q38" s="10"/>
      <c r="R38" s="10"/>
      <c r="S38" s="10"/>
      <c r="T38" s="10"/>
      <c r="U38" s="10"/>
      <c r="V38" s="10"/>
      <c r="W38" s="10" t="s">
        <v>2083</v>
      </c>
    </row>
    <row r="39" spans="1:23" ht="14.1" customHeight="1" x14ac:dyDescent="0.25">
      <c r="A39" s="10"/>
      <c r="B39" s="10" t="s">
        <v>2084</v>
      </c>
      <c r="C39" s="10"/>
      <c r="D39" s="12" t="s">
        <v>1550</v>
      </c>
      <c r="E39" s="12"/>
      <c r="F39" s="12"/>
      <c r="G39" s="10" t="s">
        <v>201</v>
      </c>
      <c r="H39" s="10" t="s">
        <v>1551</v>
      </c>
      <c r="I39" s="10"/>
      <c r="J39" s="10"/>
      <c r="K39" s="10"/>
      <c r="L39" s="10"/>
      <c r="M39" s="10"/>
      <c r="N39" s="10" t="s">
        <v>1551</v>
      </c>
      <c r="O39" s="10"/>
      <c r="P39" s="10"/>
      <c r="Q39" s="10"/>
      <c r="R39" s="10"/>
      <c r="S39" s="10"/>
      <c r="T39" s="10"/>
      <c r="U39" s="10"/>
      <c r="V39" s="10"/>
      <c r="W39" s="10" t="s">
        <v>2085</v>
      </c>
    </row>
    <row r="40" spans="1:23" ht="14.1" customHeight="1" x14ac:dyDescent="0.25">
      <c r="A40" s="10"/>
      <c r="B40" s="10"/>
      <c r="C40" s="10"/>
      <c r="D40" s="13" t="s">
        <v>208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1553</v>
      </c>
      <c r="U40" s="10"/>
      <c r="V40" s="10"/>
      <c r="W40" s="10" t="s">
        <v>2086</v>
      </c>
    </row>
    <row r="41" spans="1:23" ht="36.950000000000003" customHeight="1" x14ac:dyDescent="0.25">
      <c r="A41" s="10" t="s">
        <v>23</v>
      </c>
      <c r="B41" s="10" t="s">
        <v>2087</v>
      </c>
      <c r="C41" s="10"/>
      <c r="D41" s="12" t="s">
        <v>2088</v>
      </c>
      <c r="E41" s="12"/>
      <c r="F41" s="12"/>
      <c r="G41" s="10" t="s">
        <v>1532</v>
      </c>
      <c r="H41" s="10" t="s">
        <v>25</v>
      </c>
      <c r="I41" s="10"/>
      <c r="J41" s="10"/>
      <c r="K41" s="10"/>
      <c r="L41" s="10"/>
      <c r="M41" s="10"/>
      <c r="N41" s="10" t="s">
        <v>25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1533</v>
      </c>
      <c r="C42" s="10"/>
      <c r="D42" s="12" t="s">
        <v>588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159</v>
      </c>
      <c r="E43" s="12"/>
      <c r="F43" s="12"/>
      <c r="G43" s="10" t="s">
        <v>131</v>
      </c>
      <c r="H43" s="10"/>
      <c r="I43" s="10"/>
      <c r="J43" s="10"/>
      <c r="K43" s="10"/>
      <c r="L43" s="10"/>
      <c r="M43" s="10"/>
      <c r="N43" s="10" t="s">
        <v>2089</v>
      </c>
      <c r="O43" s="10"/>
      <c r="P43" s="10"/>
      <c r="Q43" s="10"/>
      <c r="R43" s="10"/>
      <c r="S43" s="10"/>
      <c r="T43" s="10"/>
      <c r="U43" s="10"/>
      <c r="V43" s="10"/>
      <c r="W43" s="10" t="s">
        <v>2090</v>
      </c>
    </row>
    <row r="44" spans="1:23" ht="14.1" customHeight="1" x14ac:dyDescent="0.25">
      <c r="A44" s="10"/>
      <c r="B44" s="10" t="s">
        <v>1536</v>
      </c>
      <c r="C44" s="10"/>
      <c r="D44" s="12" t="s">
        <v>1537</v>
      </c>
      <c r="E44" s="12"/>
      <c r="F44" s="12"/>
      <c r="G44" s="10" t="s">
        <v>131</v>
      </c>
      <c r="H44" s="10" t="s">
        <v>473</v>
      </c>
      <c r="I44" s="10"/>
      <c r="J44" s="10"/>
      <c r="K44" s="10" t="s">
        <v>1058</v>
      </c>
      <c r="L44" s="10"/>
      <c r="M44" s="10"/>
      <c r="N44" s="10" t="s">
        <v>1828</v>
      </c>
      <c r="O44" s="10"/>
      <c r="P44" s="10"/>
      <c r="Q44" s="10"/>
      <c r="R44" s="10"/>
      <c r="S44" s="10"/>
      <c r="T44" s="10" t="s">
        <v>380</v>
      </c>
      <c r="U44" s="10"/>
      <c r="V44" s="10"/>
      <c r="W44" s="10" t="s">
        <v>2091</v>
      </c>
    </row>
    <row r="45" spans="1:23" ht="14.1" customHeight="1" x14ac:dyDescent="0.25">
      <c r="A45" s="10"/>
      <c r="B45" s="10" t="s">
        <v>1541</v>
      </c>
      <c r="C45" s="10"/>
      <c r="D45" s="12" t="s">
        <v>1542</v>
      </c>
      <c r="E45" s="12"/>
      <c r="F45" s="12"/>
      <c r="G45" s="10" t="s">
        <v>131</v>
      </c>
      <c r="H45" s="10" t="s">
        <v>473</v>
      </c>
      <c r="I45" s="10"/>
      <c r="J45" s="10"/>
      <c r="K45" s="10" t="s">
        <v>1058</v>
      </c>
      <c r="L45" s="10"/>
      <c r="M45" s="10"/>
      <c r="N45" s="10" t="s">
        <v>1828</v>
      </c>
      <c r="O45" s="10"/>
      <c r="P45" s="10"/>
      <c r="Q45" s="10"/>
      <c r="R45" s="10"/>
      <c r="S45" s="10"/>
      <c r="T45" s="10" t="s">
        <v>1543</v>
      </c>
      <c r="U45" s="10"/>
      <c r="V45" s="10"/>
      <c r="W45" s="10" t="s">
        <v>2092</v>
      </c>
    </row>
    <row r="46" spans="1:23" ht="14.1" customHeight="1" x14ac:dyDescent="0.25">
      <c r="A46" s="10"/>
      <c r="B46" s="10"/>
      <c r="C46" s="10"/>
      <c r="D46" s="12" t="s">
        <v>195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2090</v>
      </c>
    </row>
    <row r="47" spans="1:23" ht="14.1" customHeight="1" x14ac:dyDescent="0.25">
      <c r="A47" s="10"/>
      <c r="B47" s="10"/>
      <c r="C47" s="10"/>
      <c r="D47" s="12" t="s">
        <v>197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2090</v>
      </c>
    </row>
    <row r="48" spans="1:23" ht="14.1" customHeight="1" x14ac:dyDescent="0.25">
      <c r="A48" s="10"/>
      <c r="B48" s="10" t="s">
        <v>2082</v>
      </c>
      <c r="C48" s="10"/>
      <c r="D48" s="12" t="s">
        <v>1546</v>
      </c>
      <c r="E48" s="12"/>
      <c r="F48" s="12"/>
      <c r="G48" s="10" t="s">
        <v>201</v>
      </c>
      <c r="H48" s="10" t="s">
        <v>1547</v>
      </c>
      <c r="I48" s="10"/>
      <c r="J48" s="10"/>
      <c r="K48" s="10"/>
      <c r="L48" s="10"/>
      <c r="M48" s="10"/>
      <c r="N48" s="10" t="s">
        <v>1547</v>
      </c>
      <c r="O48" s="10"/>
      <c r="P48" s="10"/>
      <c r="Q48" s="10"/>
      <c r="R48" s="10"/>
      <c r="S48" s="10"/>
      <c r="T48" s="10"/>
      <c r="U48" s="10"/>
      <c r="V48" s="10"/>
      <c r="W48" s="10" t="s">
        <v>2093</v>
      </c>
    </row>
    <row r="49" spans="1:23" ht="14.1" customHeight="1" x14ac:dyDescent="0.25">
      <c r="A49" s="10"/>
      <c r="B49" s="10" t="s">
        <v>2084</v>
      </c>
      <c r="C49" s="10"/>
      <c r="D49" s="12" t="s">
        <v>1550</v>
      </c>
      <c r="E49" s="12"/>
      <c r="F49" s="12"/>
      <c r="G49" s="10" t="s">
        <v>201</v>
      </c>
      <c r="H49" s="10" t="s">
        <v>1551</v>
      </c>
      <c r="I49" s="10"/>
      <c r="J49" s="10"/>
      <c r="K49" s="10"/>
      <c r="L49" s="10"/>
      <c r="M49" s="10"/>
      <c r="N49" s="10" t="s">
        <v>1551</v>
      </c>
      <c r="O49" s="10"/>
      <c r="P49" s="10"/>
      <c r="Q49" s="10"/>
      <c r="R49" s="10"/>
      <c r="S49" s="10"/>
      <c r="T49" s="10"/>
      <c r="U49" s="10"/>
      <c r="V49" s="10"/>
      <c r="W49" s="10" t="s">
        <v>2094</v>
      </c>
    </row>
    <row r="50" spans="1:23" ht="14.1" customHeight="1" x14ac:dyDescent="0.25">
      <c r="A50" s="10"/>
      <c r="B50" s="10"/>
      <c r="C50" s="10"/>
      <c r="D50" s="13" t="s">
        <v>208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2095</v>
      </c>
      <c r="U50" s="10"/>
      <c r="V50" s="10"/>
      <c r="W50" s="10" t="s">
        <v>2096</v>
      </c>
    </row>
    <row r="51" spans="1:23" ht="36.950000000000003" customHeight="1" x14ac:dyDescent="0.25">
      <c r="A51" s="10" t="s">
        <v>24</v>
      </c>
      <c r="B51" s="10" t="s">
        <v>2097</v>
      </c>
      <c r="C51" s="10"/>
      <c r="D51" s="12" t="s">
        <v>2098</v>
      </c>
      <c r="E51" s="12"/>
      <c r="F51" s="12"/>
      <c r="G51" s="10" t="s">
        <v>2099</v>
      </c>
      <c r="H51" s="10" t="s">
        <v>25</v>
      </c>
      <c r="I51" s="10"/>
      <c r="J51" s="10"/>
      <c r="K51" s="10"/>
      <c r="L51" s="10"/>
      <c r="M51" s="10"/>
      <c r="N51" s="10" t="s">
        <v>25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1533</v>
      </c>
      <c r="C52" s="10"/>
      <c r="D52" s="12" t="s">
        <v>588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159</v>
      </c>
      <c r="E53" s="12"/>
      <c r="F53" s="12"/>
      <c r="G53" s="10" t="s">
        <v>131</v>
      </c>
      <c r="H53" s="10"/>
      <c r="I53" s="10"/>
      <c r="J53" s="10"/>
      <c r="K53" s="10"/>
      <c r="L53" s="10"/>
      <c r="M53" s="10"/>
      <c r="N53" s="10" t="s">
        <v>2077</v>
      </c>
      <c r="O53" s="10"/>
      <c r="P53" s="10"/>
      <c r="Q53" s="10"/>
      <c r="R53" s="10"/>
      <c r="S53" s="10"/>
      <c r="T53" s="10"/>
      <c r="U53" s="10"/>
      <c r="V53" s="10"/>
      <c r="W53" s="10" t="s">
        <v>2100</v>
      </c>
    </row>
    <row r="54" spans="1:23" ht="14.1" customHeight="1" x14ac:dyDescent="0.25">
      <c r="A54" s="10"/>
      <c r="B54" s="10" t="s">
        <v>1188</v>
      </c>
      <c r="C54" s="10"/>
      <c r="D54" s="12" t="s">
        <v>1189</v>
      </c>
      <c r="E54" s="12"/>
      <c r="F54" s="12"/>
      <c r="G54" s="10" t="s">
        <v>131</v>
      </c>
      <c r="H54" s="10" t="s">
        <v>2101</v>
      </c>
      <c r="I54" s="10"/>
      <c r="J54" s="10"/>
      <c r="K54" s="10" t="s">
        <v>1058</v>
      </c>
      <c r="L54" s="10"/>
      <c r="M54" s="10"/>
      <c r="N54" s="10" t="s">
        <v>2102</v>
      </c>
      <c r="O54" s="10"/>
      <c r="P54" s="10"/>
      <c r="Q54" s="10"/>
      <c r="R54" s="10"/>
      <c r="S54" s="10"/>
      <c r="T54" s="10" t="s">
        <v>184</v>
      </c>
      <c r="U54" s="10"/>
      <c r="V54" s="10"/>
      <c r="W54" s="10" t="s">
        <v>2103</v>
      </c>
    </row>
    <row r="55" spans="1:23" ht="14.1" customHeight="1" x14ac:dyDescent="0.25">
      <c r="A55" s="10"/>
      <c r="B55" s="10" t="s">
        <v>1541</v>
      </c>
      <c r="C55" s="10"/>
      <c r="D55" s="12" t="s">
        <v>1542</v>
      </c>
      <c r="E55" s="12"/>
      <c r="F55" s="12"/>
      <c r="G55" s="10" t="s">
        <v>131</v>
      </c>
      <c r="H55" s="10" t="s">
        <v>2104</v>
      </c>
      <c r="I55" s="10"/>
      <c r="J55" s="10"/>
      <c r="K55" s="10" t="s">
        <v>1058</v>
      </c>
      <c r="L55" s="10"/>
      <c r="M55" s="10"/>
      <c r="N55" s="10" t="s">
        <v>2105</v>
      </c>
      <c r="O55" s="10"/>
      <c r="P55" s="10"/>
      <c r="Q55" s="10"/>
      <c r="R55" s="10"/>
      <c r="S55" s="10"/>
      <c r="T55" s="10" t="s">
        <v>1543</v>
      </c>
      <c r="U55" s="10"/>
      <c r="V55" s="10"/>
      <c r="W55" s="10" t="s">
        <v>2106</v>
      </c>
    </row>
    <row r="56" spans="1:23" ht="14.1" customHeight="1" x14ac:dyDescent="0.25">
      <c r="A56" s="10"/>
      <c r="B56" s="10"/>
      <c r="C56" s="10"/>
      <c r="D56" s="12" t="s">
        <v>195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2100</v>
      </c>
    </row>
    <row r="57" spans="1:23" ht="14.1" customHeight="1" x14ac:dyDescent="0.25">
      <c r="A57" s="10"/>
      <c r="B57" s="10"/>
      <c r="C57" s="10"/>
      <c r="D57" s="12" t="s">
        <v>197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2100</v>
      </c>
    </row>
    <row r="58" spans="1:23" ht="14.1" customHeight="1" x14ac:dyDescent="0.25">
      <c r="A58" s="10"/>
      <c r="B58" s="10" t="s">
        <v>2082</v>
      </c>
      <c r="C58" s="10"/>
      <c r="D58" s="12" t="s">
        <v>1546</v>
      </c>
      <c r="E58" s="12"/>
      <c r="F58" s="12"/>
      <c r="G58" s="10" t="s">
        <v>201</v>
      </c>
      <c r="H58" s="10" t="s">
        <v>1547</v>
      </c>
      <c r="I58" s="10"/>
      <c r="J58" s="10"/>
      <c r="K58" s="10"/>
      <c r="L58" s="10"/>
      <c r="M58" s="10"/>
      <c r="N58" s="10" t="s">
        <v>1547</v>
      </c>
      <c r="O58" s="10"/>
      <c r="P58" s="10"/>
      <c r="Q58" s="10"/>
      <c r="R58" s="10"/>
      <c r="S58" s="10"/>
      <c r="T58" s="10"/>
      <c r="U58" s="10"/>
      <c r="V58" s="10"/>
      <c r="W58" s="10" t="s">
        <v>2107</v>
      </c>
    </row>
    <row r="59" spans="1:23" ht="14.1" customHeight="1" x14ac:dyDescent="0.25">
      <c r="A59" s="10"/>
      <c r="B59" s="10" t="s">
        <v>2084</v>
      </c>
      <c r="C59" s="10"/>
      <c r="D59" s="12" t="s">
        <v>1550</v>
      </c>
      <c r="E59" s="12"/>
      <c r="F59" s="12"/>
      <c r="G59" s="10" t="s">
        <v>201</v>
      </c>
      <c r="H59" s="10" t="s">
        <v>1551</v>
      </c>
      <c r="I59" s="10"/>
      <c r="J59" s="10"/>
      <c r="K59" s="10"/>
      <c r="L59" s="10"/>
      <c r="M59" s="10"/>
      <c r="N59" s="10" t="s">
        <v>1551</v>
      </c>
      <c r="O59" s="10"/>
      <c r="P59" s="10"/>
      <c r="Q59" s="10"/>
      <c r="R59" s="10"/>
      <c r="S59" s="10"/>
      <c r="T59" s="10"/>
      <c r="U59" s="10"/>
      <c r="V59" s="10"/>
      <c r="W59" s="10" t="s">
        <v>2108</v>
      </c>
    </row>
    <row r="60" spans="1:23" ht="14.1" customHeight="1" x14ac:dyDescent="0.25">
      <c r="A60" s="10"/>
      <c r="B60" s="10"/>
      <c r="C60" s="10"/>
      <c r="D60" s="13" t="s">
        <v>208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2109</v>
      </c>
      <c r="U60" s="10"/>
      <c r="V60" s="10"/>
      <c r="W60" s="10" t="s">
        <v>2110</v>
      </c>
    </row>
    <row r="61" spans="1:23" ht="25.5" customHeight="1" x14ac:dyDescent="0.25">
      <c r="A61" s="10"/>
      <c r="B61" s="10"/>
      <c r="C61" s="10"/>
      <c r="D61" s="13" t="s">
        <v>1503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2111</v>
      </c>
    </row>
    <row r="62" spans="1:23" ht="14.1" customHeight="1" x14ac:dyDescent="0.25">
      <c r="A62" s="10"/>
      <c r="B62" s="10"/>
      <c r="C62" s="10"/>
      <c r="D62" s="18" t="s">
        <v>528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529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2111</v>
      </c>
    </row>
    <row r="64" spans="1:23" ht="14.1" customHeight="1" x14ac:dyDescent="0.25">
      <c r="A64" s="10"/>
      <c r="B64" s="10"/>
      <c r="C64" s="10"/>
      <c r="D64" s="12" t="s">
        <v>531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32</v>
      </c>
    </row>
    <row r="65" spans="1:23" ht="14.1" customHeight="1" x14ac:dyDescent="0.25">
      <c r="A65" s="10"/>
      <c r="B65" s="10"/>
      <c r="C65" s="10"/>
      <c r="D65" s="12" t="s">
        <v>533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32</v>
      </c>
    </row>
    <row r="66" spans="1:23" ht="14.1" customHeight="1" x14ac:dyDescent="0.25">
      <c r="A66" s="10"/>
      <c r="B66" s="10"/>
      <c r="C66" s="10"/>
      <c r="D66" s="12" t="s">
        <v>535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32</v>
      </c>
    </row>
    <row r="67" spans="1:23" ht="14.1" customHeight="1" x14ac:dyDescent="0.25">
      <c r="A67" s="10"/>
      <c r="B67" s="10"/>
      <c r="C67" s="10"/>
      <c r="D67" s="12" t="s">
        <v>536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32</v>
      </c>
    </row>
    <row r="68" spans="1:23" ht="14.1" customHeight="1" x14ac:dyDescent="0.25">
      <c r="A68" s="10"/>
      <c r="B68" s="10"/>
      <c r="C68" s="10"/>
      <c r="D68" s="12" t="s">
        <v>538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2111</v>
      </c>
    </row>
    <row r="69" spans="1:23" ht="14.1" customHeight="1" x14ac:dyDescent="0.25">
      <c r="A69" s="10"/>
      <c r="B69" s="10"/>
      <c r="C69" s="10"/>
      <c r="D69" s="12" t="s">
        <v>540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2112</v>
      </c>
    </row>
    <row r="70" spans="1:23" ht="14.1" customHeight="1" x14ac:dyDescent="0.25">
      <c r="A70" s="10"/>
      <c r="B70" s="10"/>
      <c r="C70" s="10"/>
      <c r="D70" s="12" t="s">
        <v>542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2113</v>
      </c>
    </row>
    <row r="71" spans="1:23" ht="14.1" customHeight="1" x14ac:dyDescent="0.25">
      <c r="A71" s="10"/>
      <c r="B71" s="10"/>
      <c r="C71" s="10"/>
      <c r="D71" s="12" t="s">
        <v>544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32</v>
      </c>
    </row>
    <row r="72" spans="1:23" ht="14.1" customHeight="1" x14ac:dyDescent="0.25">
      <c r="A72" s="10"/>
      <c r="B72" s="10"/>
      <c r="C72" s="10"/>
      <c r="D72" s="12" t="s">
        <v>545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32</v>
      </c>
    </row>
    <row r="73" spans="1:23" ht="14.1" customHeight="1" x14ac:dyDescent="0.25">
      <c r="A73" s="10"/>
      <c r="B73" s="10"/>
      <c r="C73" s="10"/>
      <c r="D73" s="13" t="s">
        <v>1512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2114</v>
      </c>
    </row>
    <row r="74" spans="1:23" ht="14.1" customHeight="1" x14ac:dyDescent="0.25">
      <c r="A74" s="10"/>
      <c r="B74" s="10"/>
      <c r="C74" s="10"/>
      <c r="D74" s="18" t="s">
        <v>528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548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549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8" t="s">
        <v>550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551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2075</v>
      </c>
    </row>
    <row r="79" spans="1:23" ht="14.1" customHeight="1" x14ac:dyDescent="0.25">
      <c r="A79" s="10"/>
      <c r="B79" s="10"/>
      <c r="C79" s="10"/>
      <c r="D79" s="12" t="s">
        <v>552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32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553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1601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2114</v>
      </c>
    </row>
    <row r="84" spans="1:23" ht="14.1" customHeight="1" x14ac:dyDescent="0.25">
      <c r="A84" s="10"/>
      <c r="B84" s="10"/>
      <c r="C84" s="10"/>
      <c r="D84" s="18" t="s">
        <v>528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1602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2114</v>
      </c>
    </row>
    <row r="86" spans="1:23" ht="14.1" customHeight="1" x14ac:dyDescent="0.25">
      <c r="A86" s="10"/>
      <c r="B86" s="10"/>
      <c r="C86" s="10"/>
      <c r="D86" s="18" t="s">
        <v>556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1603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2111</v>
      </c>
    </row>
    <row r="88" spans="1:23" ht="14.1" customHeight="1" x14ac:dyDescent="0.25">
      <c r="A88" s="10"/>
      <c r="B88" s="10"/>
      <c r="C88" s="10"/>
      <c r="D88" s="18" t="s">
        <v>1604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1605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2111</v>
      </c>
    </row>
    <row r="90" spans="1:23" ht="14.1" customHeight="1" x14ac:dyDescent="0.25">
      <c r="A90" s="10"/>
      <c r="B90" s="10"/>
      <c r="C90" s="10"/>
      <c r="D90" s="12" t="s">
        <v>1606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2111</v>
      </c>
    </row>
    <row r="91" spans="1:23" ht="14.1" customHeight="1" x14ac:dyDescent="0.25">
      <c r="A91" s="10"/>
      <c r="B91" s="10"/>
      <c r="C91" s="10"/>
      <c r="D91" s="12" t="s">
        <v>1607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2112</v>
      </c>
    </row>
    <row r="92" spans="1:23" ht="14.1" customHeight="1" x14ac:dyDescent="0.25">
      <c r="A92" s="10"/>
      <c r="B92" s="10"/>
      <c r="C92" s="10"/>
      <c r="D92" s="12" t="s">
        <v>1608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2113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565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2114</v>
      </c>
    </row>
    <row r="95" spans="1:23" ht="14.1" customHeight="1" x14ac:dyDescent="0.25">
      <c r="A95" s="10"/>
      <c r="B95" s="10"/>
      <c r="C95" s="10"/>
      <c r="D95" s="12" t="s">
        <v>566</v>
      </c>
      <c r="E95" s="12"/>
      <c r="F95" s="12"/>
      <c r="G95" s="12"/>
      <c r="H95" s="12" t="s">
        <v>2115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 t="s">
        <v>568</v>
      </c>
      <c r="V95" s="10"/>
      <c r="W95" s="10" t="s">
        <v>2116</v>
      </c>
    </row>
    <row r="96" spans="1:23" ht="14.1" customHeight="1" x14ac:dyDescent="0.25">
      <c r="A96" s="10"/>
      <c r="B96" s="10"/>
      <c r="C96" s="10"/>
      <c r="D96" s="12" t="s">
        <v>570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2117</v>
      </c>
    </row>
    <row r="97" spans="1:23" ht="14.1" customHeight="1" x14ac:dyDescent="0.25">
      <c r="A97" s="10"/>
      <c r="B97" s="10"/>
      <c r="C97" s="10"/>
      <c r="D97" s="18" t="s">
        <v>528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555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2111</v>
      </c>
    </row>
    <row r="99" spans="1:23" ht="14.1" customHeight="1" x14ac:dyDescent="0.25">
      <c r="A99" s="10"/>
      <c r="B99" s="10"/>
      <c r="C99" s="10"/>
      <c r="D99" s="18" t="s">
        <v>556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557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2111</v>
      </c>
    </row>
    <row r="101" spans="1:23" ht="14.1" customHeight="1" x14ac:dyDescent="0.25">
      <c r="A101" s="10"/>
      <c r="B101" s="10"/>
      <c r="C101" s="10"/>
      <c r="D101" s="12" t="s">
        <v>558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32</v>
      </c>
    </row>
    <row r="102" spans="1:23" ht="14.1" customHeight="1" x14ac:dyDescent="0.25">
      <c r="A102" s="10"/>
      <c r="B102" s="10"/>
      <c r="C102" s="10"/>
      <c r="D102" s="12" t="s">
        <v>559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32</v>
      </c>
    </row>
    <row r="103" spans="1:23" ht="14.1" customHeight="1" x14ac:dyDescent="0.25">
      <c r="A103" s="10"/>
      <c r="B103" s="10"/>
      <c r="C103" s="10"/>
      <c r="D103" s="12" t="s">
        <v>560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32</v>
      </c>
    </row>
    <row r="104" spans="1:23" ht="14.1" customHeight="1" x14ac:dyDescent="0.25">
      <c r="A104" s="10"/>
      <c r="B104" s="10"/>
      <c r="C104" s="10"/>
      <c r="D104" s="12" t="s">
        <v>561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32</v>
      </c>
    </row>
    <row r="105" spans="1:23" ht="14.1" customHeight="1" x14ac:dyDescent="0.25">
      <c r="A105" s="10"/>
      <c r="B105" s="10"/>
      <c r="C105" s="10"/>
      <c r="D105" s="12" t="s">
        <v>562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2111</v>
      </c>
    </row>
    <row r="106" spans="1:23" ht="14.1" customHeight="1" x14ac:dyDescent="0.25">
      <c r="A106" s="10"/>
      <c r="B106" s="10"/>
      <c r="C106" s="10"/>
      <c r="D106" s="12" t="s">
        <v>563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2112</v>
      </c>
    </row>
    <row r="107" spans="1:23" ht="14.1" customHeight="1" x14ac:dyDescent="0.25">
      <c r="A107" s="10"/>
      <c r="B107" s="10"/>
      <c r="C107" s="10"/>
      <c r="D107" s="12" t="s">
        <v>564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2113</v>
      </c>
    </row>
    <row r="108" spans="1:23" ht="14.1" customHeight="1" x14ac:dyDescent="0.25">
      <c r="A108" s="10"/>
      <c r="B108" s="10"/>
      <c r="C108" s="10"/>
      <c r="D108" s="12" t="s">
        <v>572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32</v>
      </c>
    </row>
    <row r="109" spans="1:23" ht="14.1" customHeight="1" x14ac:dyDescent="0.25">
      <c r="A109" s="10"/>
      <c r="B109" s="10"/>
      <c r="C109" s="10"/>
      <c r="D109" s="12" t="s">
        <v>573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32</v>
      </c>
    </row>
    <row r="110" spans="1:23" ht="12.75" customHeight="1" x14ac:dyDescent="0.25">
      <c r="A110" s="10"/>
      <c r="B110" s="10"/>
      <c r="C110" s="10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9" t="s">
        <v>574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0"/>
    </row>
    <row r="112" spans="1:23" ht="25.5" customHeight="1" x14ac:dyDescent="0.25">
      <c r="A112" s="10"/>
      <c r="B112" s="10"/>
      <c r="C112" s="10"/>
      <c r="D112" s="12" t="s">
        <v>548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549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551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2075</v>
      </c>
    </row>
    <row r="115" spans="1:23" ht="14.1" customHeight="1" x14ac:dyDescent="0.25">
      <c r="A115" s="10"/>
      <c r="B115" s="10"/>
      <c r="C115" s="10"/>
      <c r="D115" s="12" t="s">
        <v>552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2.75" customHeight="1" x14ac:dyDescent="0.25">
      <c r="A116" s="10"/>
      <c r="B116" s="10"/>
      <c r="C116" s="10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0"/>
    </row>
    <row r="117" spans="1:23" ht="14.1" customHeight="1" x14ac:dyDescent="0.25">
      <c r="A117" s="10"/>
      <c r="B117" s="10"/>
      <c r="C117" s="10"/>
      <c r="D117" s="13" t="s">
        <v>1612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7" t="s">
        <v>2118</v>
      </c>
    </row>
    <row r="118" spans="1:23" ht="14.1" customHeight="1" x14ac:dyDescent="0.25">
      <c r="A118" s="10"/>
      <c r="B118" s="10"/>
      <c r="C118" s="10"/>
      <c r="D118" s="18" t="s">
        <v>556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0"/>
    </row>
    <row r="119" spans="1:23" ht="25.5" customHeight="1" x14ac:dyDescent="0.25">
      <c r="A119" s="10"/>
      <c r="B119" s="10" t="s">
        <v>2119</v>
      </c>
      <c r="C119" s="10"/>
      <c r="D119" s="12" t="s">
        <v>2120</v>
      </c>
      <c r="E119" s="12"/>
      <c r="F119" s="12"/>
      <c r="G119" s="12"/>
      <c r="H119" s="12" t="s">
        <v>1616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2121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3" t="s">
        <v>1618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0"/>
      <c r="V121" s="10"/>
      <c r="W121" s="17" t="s">
        <v>2122</v>
      </c>
    </row>
    <row r="122" spans="1:23" ht="14.1" customHeight="1" x14ac:dyDescent="0.25">
      <c r="A122" s="10"/>
      <c r="B122" s="10"/>
      <c r="C122" s="10"/>
      <c r="D122" s="18" t="s">
        <v>556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 t="s">
        <v>2119</v>
      </c>
      <c r="C123" s="10"/>
      <c r="D123" s="12" t="s">
        <v>2120</v>
      </c>
      <c r="E123" s="12"/>
      <c r="F123" s="12"/>
      <c r="G123" s="12"/>
      <c r="H123" s="12" t="s">
        <v>568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2116</v>
      </c>
    </row>
    <row r="124" spans="1:2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3.7" customHeight="1" x14ac:dyDescent="0.25">
      <c r="A125" s="1" t="s">
        <v>575</v>
      </c>
      <c r="B125" s="1"/>
      <c r="C125" s="8" t="s">
        <v>576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"/>
      <c r="R125" s="1"/>
      <c r="S125" s="1"/>
      <c r="T125" s="1"/>
      <c r="U125" s="1"/>
      <c r="V125" s="1"/>
      <c r="W125" s="1"/>
    </row>
    <row r="126" spans="1:23" ht="12.75" customHeight="1" x14ac:dyDescent="0.25">
      <c r="A126" s="1"/>
      <c r="B126" s="1"/>
      <c r="C126" s="15" t="s">
        <v>99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"/>
      <c r="R126" s="1"/>
      <c r="S126" s="1"/>
      <c r="T126" s="1"/>
      <c r="U126" s="1"/>
      <c r="V126" s="1"/>
      <c r="W126" s="1"/>
    </row>
    <row r="127" spans="1:23" ht="13.7" customHeight="1" x14ac:dyDescent="0.25">
      <c r="A127" s="1" t="s">
        <v>577</v>
      </c>
      <c r="B127" s="1"/>
      <c r="C127" s="8" t="s">
        <v>576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1"/>
      <c r="B128" s="1"/>
      <c r="C128" s="15" t="s">
        <v>99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"/>
      <c r="R128" s="1"/>
      <c r="S128" s="1"/>
      <c r="T128" s="1"/>
      <c r="U128" s="1"/>
      <c r="V128" s="1"/>
      <c r="W128" s="1"/>
    </row>
    <row r="129" spans="1:2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</sheetData>
  <mergeCells count="807">
    <mergeCell ref="A127:B128"/>
    <mergeCell ref="C127:P127"/>
    <mergeCell ref="C128:P128"/>
    <mergeCell ref="Q127:W128"/>
    <mergeCell ref="A129:W129"/>
    <mergeCell ref="A123"/>
    <mergeCell ref="B123:C123"/>
    <mergeCell ref="D123:G123"/>
    <mergeCell ref="H123:T123"/>
    <mergeCell ref="U123:V123"/>
    <mergeCell ref="W123"/>
    <mergeCell ref="A124:W124"/>
    <mergeCell ref="A125:B126"/>
    <mergeCell ref="C125:P125"/>
    <mergeCell ref="C126:P126"/>
    <mergeCell ref="Q125:W126"/>
    <mergeCell ref="A121"/>
    <mergeCell ref="B121:C121"/>
    <mergeCell ref="D121:G121"/>
    <mergeCell ref="H121:T121"/>
    <mergeCell ref="U121:V121"/>
    <mergeCell ref="W121"/>
    <mergeCell ref="A122"/>
    <mergeCell ref="B122:C122"/>
    <mergeCell ref="D122:V122"/>
    <mergeCell ref="W122"/>
    <mergeCell ref="A119"/>
    <mergeCell ref="B119:C119"/>
    <mergeCell ref="D119:G119"/>
    <mergeCell ref="H119:T119"/>
    <mergeCell ref="U119:V119"/>
    <mergeCell ref="W119"/>
    <mergeCell ref="A120"/>
    <mergeCell ref="B120:C120"/>
    <mergeCell ref="D120:V120"/>
    <mergeCell ref="W120"/>
    <mergeCell ref="A117"/>
    <mergeCell ref="B117:C117"/>
    <mergeCell ref="D117:G117"/>
    <mergeCell ref="H117:T117"/>
    <mergeCell ref="U117:V117"/>
    <mergeCell ref="W117"/>
    <mergeCell ref="A118"/>
    <mergeCell ref="B118:C118"/>
    <mergeCell ref="D118:V118"/>
    <mergeCell ref="W118"/>
    <mergeCell ref="A115"/>
    <mergeCell ref="B115:C115"/>
    <mergeCell ref="D115:G115"/>
    <mergeCell ref="H115:T115"/>
    <mergeCell ref="U115:V115"/>
    <mergeCell ref="W115"/>
    <mergeCell ref="A116"/>
    <mergeCell ref="B116:C116"/>
    <mergeCell ref="D116:V116"/>
    <mergeCell ref="W116"/>
    <mergeCell ref="A113"/>
    <mergeCell ref="B113:C113"/>
    <mergeCell ref="D113:G113"/>
    <mergeCell ref="H113:T113"/>
    <mergeCell ref="U113:V113"/>
    <mergeCell ref="W113"/>
    <mergeCell ref="A114"/>
    <mergeCell ref="B114:C114"/>
    <mergeCell ref="D114:G114"/>
    <mergeCell ref="H114:T114"/>
    <mergeCell ref="U114:V114"/>
    <mergeCell ref="W114"/>
    <mergeCell ref="A110"/>
    <mergeCell ref="B110:C110"/>
    <mergeCell ref="D110:V110"/>
    <mergeCell ref="W110"/>
    <mergeCell ref="A111"/>
    <mergeCell ref="B111:C111"/>
    <mergeCell ref="D111:V111"/>
    <mergeCell ref="W111"/>
    <mergeCell ref="A112"/>
    <mergeCell ref="B112:C112"/>
    <mergeCell ref="D112:G112"/>
    <mergeCell ref="H112:T112"/>
    <mergeCell ref="U112:V112"/>
    <mergeCell ref="W112"/>
    <mergeCell ref="A108"/>
    <mergeCell ref="B108:C108"/>
    <mergeCell ref="D108:G108"/>
    <mergeCell ref="H108:T108"/>
    <mergeCell ref="U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Сводный сметный расчет</vt:lpstr>
      <vt:lpstr>Локальная смета 02-01</vt:lpstr>
      <vt:lpstr>Локальная смета 02-02</vt:lpstr>
      <vt:lpstr>Локальная смета 09-01</vt:lpstr>
      <vt:lpstr>Локальная смета 02-03</vt:lpstr>
      <vt:lpstr>Локальная смета 09-02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2025-10-09T14:53:10Z</dcterms:created>
  <dcterms:modified xsi:type="dcterms:W3CDTF">2025-10-09T15:03:27Z</dcterms:modified>
</cp:coreProperties>
</file>